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9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raca\RRA\Verejne zakazky\2014-2020\MF\2 Vysvětlení zadávací dokumentace 6\Skola_G_soupis praci a dodavek_standardy_R10\"/>
    </mc:Choice>
  </mc:AlternateContent>
  <bookViews>
    <workbookView xWindow="6540" yWindow="345" windowWidth="11100" windowHeight="12210" firstSheet="2" activeTab="2"/>
  </bookViews>
  <sheets>
    <sheet name="Pokyny pro vyplnění" sheetId="11" state="hidden" r:id="rId1"/>
    <sheet name="VzorPolozky" sheetId="10" state="hidden" r:id="rId2"/>
    <sheet name=" Pol" sheetId="12" r:id="rId3"/>
  </sheets>
  <externalReferences>
    <externalReference r:id="rId4"/>
  </externalReferences>
  <definedNames>
    <definedName name="CenaCelkem">#REF!</definedName>
    <definedName name="CenaCelkemBezDPH">#REF!</definedName>
    <definedName name="cisloobjektu">#REF!</definedName>
    <definedName name="CisloRozpoctu">'[1]Krycí list'!$C$2</definedName>
    <definedName name="cislostavby">'[1]Krycí list'!$A$7</definedName>
    <definedName name="CisloStavebnihoRozpoctu">#REF!</definedName>
    <definedName name="dadresa">#REF!</definedName>
    <definedName name="dmisto">#REF!</definedName>
    <definedName name="DPHSni">#REF!</definedName>
    <definedName name="DPHZakl">#REF!</definedName>
    <definedName name="Mena">#REF!</definedName>
    <definedName name="MistoStavby">#REF!</definedName>
    <definedName name="nazevobjektu">#REF!</definedName>
    <definedName name="NazevRozpoctu">'[1]Krycí list'!$D$2</definedName>
    <definedName name="nazevstavby">'[1]Krycí list'!$C$7</definedName>
    <definedName name="NazevStavebnihoRozpoctu">#REF!</definedName>
    <definedName name="oadresa">#REF!</definedName>
    <definedName name="_xlnm.Print_Area" localSheetId="2">' Pol'!$A$1:$S$102</definedName>
    <definedName name="padresa">#REF!</definedName>
    <definedName name="pdic">#REF!</definedName>
    <definedName name="pico">#REF!</definedName>
    <definedName name="pmisto">#REF!</definedName>
    <definedName name="PocetMJ">#REF!</definedName>
    <definedName name="PoptavkaID">#REF!</definedName>
    <definedName name="pPSC">#REF!</definedName>
    <definedName name="Projektant">#REF!</definedName>
    <definedName name="SazbaDPH1">'[1]Krycí list'!$C$30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#REF!</definedName>
    <definedName name="ZakladDPHSni">#REF!</definedName>
    <definedName name="ZakladDPHZakl">#REF!</definedName>
    <definedName name="Zaokrouhleni">#REF!</definedName>
    <definedName name="Zhotovitel">#REF!</definedName>
  </definedNames>
  <calcPr calcId="162913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S82" i="12" l="1"/>
  <c r="O82" i="12"/>
  <c r="K82" i="12"/>
  <c r="I82" i="12"/>
  <c r="G82" i="12"/>
  <c r="M82" i="12" s="1"/>
  <c r="S99" i="12" l="1"/>
  <c r="O99" i="12"/>
  <c r="K99" i="12"/>
  <c r="I99" i="12"/>
  <c r="G99" i="12"/>
  <c r="M99" i="12" s="1"/>
  <c r="S100" i="12"/>
  <c r="O100" i="12"/>
  <c r="K100" i="12"/>
  <c r="I100" i="12"/>
  <c r="G100" i="12"/>
  <c r="M100" i="12" s="1"/>
  <c r="S60" i="12"/>
  <c r="O60" i="12"/>
  <c r="K60" i="12"/>
  <c r="I60" i="12"/>
  <c r="G60" i="12"/>
  <c r="M60" i="12" s="1"/>
  <c r="S58" i="12"/>
  <c r="O58" i="12"/>
  <c r="K58" i="12"/>
  <c r="I58" i="12"/>
  <c r="G58" i="12"/>
  <c r="M58" i="12" s="1"/>
  <c r="S59" i="12"/>
  <c r="O59" i="12"/>
  <c r="K59" i="12"/>
  <c r="I59" i="12"/>
  <c r="G59" i="12"/>
  <c r="M59" i="12" s="1"/>
  <c r="S57" i="12"/>
  <c r="O57" i="12"/>
  <c r="K57" i="12"/>
  <c r="I57" i="12"/>
  <c r="G57" i="12"/>
  <c r="M57" i="12" s="1"/>
  <c r="S62" i="12"/>
  <c r="O62" i="12"/>
  <c r="K62" i="12"/>
  <c r="I62" i="12"/>
  <c r="G62" i="12"/>
  <c r="M62" i="12" s="1"/>
  <c r="S48" i="12"/>
  <c r="O48" i="12"/>
  <c r="K48" i="12"/>
  <c r="I48" i="12"/>
  <c r="G48" i="12"/>
  <c r="M48" i="12" s="1"/>
  <c r="S49" i="12"/>
  <c r="O49" i="12"/>
  <c r="K49" i="12"/>
  <c r="I49" i="12"/>
  <c r="G49" i="12"/>
  <c r="M49" i="12" s="1"/>
  <c r="E20" i="12" l="1"/>
  <c r="E19" i="12"/>
  <c r="E18" i="12"/>
  <c r="S79" i="12" l="1"/>
  <c r="O79" i="12"/>
  <c r="K79" i="12"/>
  <c r="I79" i="12"/>
  <c r="G79" i="12"/>
  <c r="M79" i="12" s="1"/>
  <c r="S78" i="12"/>
  <c r="O78" i="12"/>
  <c r="K78" i="12"/>
  <c r="I78" i="12"/>
  <c r="G78" i="12"/>
  <c r="M78" i="12" s="1"/>
  <c r="S75" i="12" l="1"/>
  <c r="O75" i="12"/>
  <c r="K75" i="12"/>
  <c r="I75" i="12"/>
  <c r="G75" i="12"/>
  <c r="M75" i="12" s="1"/>
  <c r="S76" i="12"/>
  <c r="O76" i="12"/>
  <c r="K76" i="12"/>
  <c r="I76" i="12"/>
  <c r="G76" i="12"/>
  <c r="M76" i="12" s="1"/>
  <c r="S81" i="12"/>
  <c r="O81" i="12"/>
  <c r="K81" i="12"/>
  <c r="I81" i="12"/>
  <c r="G81" i="12"/>
  <c r="M81" i="12" s="1"/>
  <c r="S74" i="12"/>
  <c r="O74" i="12"/>
  <c r="K74" i="12"/>
  <c r="I74" i="12"/>
  <c r="G74" i="12"/>
  <c r="M74" i="12" s="1"/>
  <c r="S63" i="12"/>
  <c r="O63" i="12"/>
  <c r="K63" i="12"/>
  <c r="I63" i="12"/>
  <c r="G63" i="12"/>
  <c r="M63" i="12" s="1"/>
  <c r="M97" i="12"/>
  <c r="G98" i="12"/>
  <c r="G95" i="12"/>
  <c r="G94" i="12"/>
  <c r="M94" i="12" s="1"/>
  <c r="G91" i="12"/>
  <c r="G68" i="12"/>
  <c r="G69" i="12"/>
  <c r="G70" i="12"/>
  <c r="M70" i="12" s="1"/>
  <c r="G71" i="12"/>
  <c r="M71" i="12" s="1"/>
  <c r="G72" i="12"/>
  <c r="M72" i="12" s="1"/>
  <c r="G73" i="12"/>
  <c r="M73" i="12" s="1"/>
  <c r="G77" i="12"/>
  <c r="M77" i="12" s="1"/>
  <c r="G80" i="12"/>
  <c r="M80" i="12" s="1"/>
  <c r="G83" i="12"/>
  <c r="M83" i="12" s="1"/>
  <c r="G84" i="12"/>
  <c r="M84" i="12" s="1"/>
  <c r="G85" i="12"/>
  <c r="M85" i="12" s="1"/>
  <c r="G86" i="12"/>
  <c r="M86" i="12" s="1"/>
  <c r="G87" i="12"/>
  <c r="M87" i="12" s="1"/>
  <c r="G88" i="12"/>
  <c r="M88" i="12" s="1"/>
  <c r="G34" i="12"/>
  <c r="M34" i="12" s="1"/>
  <c r="G35" i="12"/>
  <c r="M35" i="12" s="1"/>
  <c r="G36" i="12"/>
  <c r="M36" i="12" s="1"/>
  <c r="G37" i="12"/>
  <c r="M37" i="12" s="1"/>
  <c r="G38" i="12"/>
  <c r="M38" i="12" s="1"/>
  <c r="G39" i="12"/>
  <c r="M39" i="12" s="1"/>
  <c r="G40" i="12"/>
  <c r="M40" i="12" s="1"/>
  <c r="G41" i="12"/>
  <c r="M41" i="12" s="1"/>
  <c r="G42" i="12"/>
  <c r="M42" i="12" s="1"/>
  <c r="G43" i="12"/>
  <c r="M43" i="12" s="1"/>
  <c r="G44" i="12"/>
  <c r="M44" i="12" s="1"/>
  <c r="G45" i="12"/>
  <c r="M45" i="12" s="1"/>
  <c r="G46" i="12"/>
  <c r="M46" i="12" s="1"/>
  <c r="M47" i="12"/>
  <c r="G50" i="12"/>
  <c r="M50" i="12" s="1"/>
  <c r="G51" i="12"/>
  <c r="M51" i="12" s="1"/>
  <c r="G52" i="12"/>
  <c r="M52" i="12" s="1"/>
  <c r="G53" i="12"/>
  <c r="M53" i="12" s="1"/>
  <c r="G54" i="12"/>
  <c r="M54" i="12" s="1"/>
  <c r="G55" i="12"/>
  <c r="M55" i="12" s="1"/>
  <c r="G56" i="12"/>
  <c r="M56" i="12" s="1"/>
  <c r="G61" i="12"/>
  <c r="M61" i="12" s="1"/>
  <c r="G64" i="12"/>
  <c r="G65" i="12"/>
  <c r="M65" i="12" s="1"/>
  <c r="G33" i="12"/>
  <c r="S50" i="12"/>
  <c r="O50" i="12"/>
  <c r="K50" i="12"/>
  <c r="I50" i="12"/>
  <c r="S46" i="12"/>
  <c r="O46" i="12"/>
  <c r="K46" i="12"/>
  <c r="I46" i="12"/>
  <c r="G10" i="12"/>
  <c r="M10" i="12" s="1"/>
  <c r="G11" i="12"/>
  <c r="M11" i="12" s="1"/>
  <c r="G12" i="12"/>
  <c r="M12" i="12" s="1"/>
  <c r="G13" i="12"/>
  <c r="M13" i="12" s="1"/>
  <c r="G14" i="12"/>
  <c r="M14" i="12" s="1"/>
  <c r="G15" i="12"/>
  <c r="M15" i="12" s="1"/>
  <c r="G16" i="12"/>
  <c r="M16" i="12" s="1"/>
  <c r="G17" i="12"/>
  <c r="M17" i="12" s="1"/>
  <c r="G18" i="12"/>
  <c r="M18" i="12" s="1"/>
  <c r="G19" i="12"/>
  <c r="M19" i="12" s="1"/>
  <c r="G20" i="12"/>
  <c r="M20" i="12" s="1"/>
  <c r="G21" i="12"/>
  <c r="M21" i="12" s="1"/>
  <c r="G22" i="12"/>
  <c r="M22" i="12" s="1"/>
  <c r="G23" i="12"/>
  <c r="M23" i="12" s="1"/>
  <c r="G24" i="12"/>
  <c r="M24" i="12" s="1"/>
  <c r="G25" i="12"/>
  <c r="M25" i="12" s="1"/>
  <c r="G26" i="12"/>
  <c r="M26" i="12" s="1"/>
  <c r="G27" i="12"/>
  <c r="M27" i="12" s="1"/>
  <c r="G28" i="12"/>
  <c r="M28" i="12" s="1"/>
  <c r="G29" i="12"/>
  <c r="M29" i="12" s="1"/>
  <c r="G30" i="12"/>
  <c r="M30" i="12" s="1"/>
  <c r="G9" i="12"/>
  <c r="S20" i="12"/>
  <c r="O20" i="12"/>
  <c r="K20" i="12"/>
  <c r="I20" i="12"/>
  <c r="S19" i="12"/>
  <c r="O19" i="12"/>
  <c r="K19" i="12"/>
  <c r="I19" i="12"/>
  <c r="S18" i="12"/>
  <c r="O18" i="12"/>
  <c r="K18" i="12"/>
  <c r="I18" i="12"/>
  <c r="S98" i="12"/>
  <c r="O98" i="12"/>
  <c r="K98" i="12"/>
  <c r="I98" i="12"/>
  <c r="I9" i="12"/>
  <c r="K9" i="12"/>
  <c r="O9" i="12"/>
  <c r="S9" i="12"/>
  <c r="I10" i="12"/>
  <c r="K10" i="12"/>
  <c r="O10" i="12"/>
  <c r="S10" i="12"/>
  <c r="I11" i="12"/>
  <c r="K11" i="12"/>
  <c r="O11" i="12"/>
  <c r="S11" i="12"/>
  <c r="I12" i="12"/>
  <c r="K12" i="12"/>
  <c r="O12" i="12"/>
  <c r="S12" i="12"/>
  <c r="I13" i="12"/>
  <c r="K13" i="12"/>
  <c r="O13" i="12"/>
  <c r="S13" i="12"/>
  <c r="I14" i="12"/>
  <c r="K14" i="12"/>
  <c r="O14" i="12"/>
  <c r="S14" i="12"/>
  <c r="I15" i="12"/>
  <c r="K15" i="12"/>
  <c r="O15" i="12"/>
  <c r="S15" i="12"/>
  <c r="I16" i="12"/>
  <c r="K16" i="12"/>
  <c r="O16" i="12"/>
  <c r="S16" i="12"/>
  <c r="I17" i="12"/>
  <c r="K17" i="12"/>
  <c r="O17" i="12"/>
  <c r="S17" i="12"/>
  <c r="I21" i="12"/>
  <c r="K21" i="12"/>
  <c r="O21" i="12"/>
  <c r="S21" i="12"/>
  <c r="I22" i="12"/>
  <c r="K22" i="12"/>
  <c r="O22" i="12"/>
  <c r="S22" i="12"/>
  <c r="I23" i="12"/>
  <c r="K23" i="12"/>
  <c r="O23" i="12"/>
  <c r="S23" i="12"/>
  <c r="I24" i="12"/>
  <c r="K24" i="12"/>
  <c r="O24" i="12"/>
  <c r="S24" i="12"/>
  <c r="I25" i="12"/>
  <c r="K25" i="12"/>
  <c r="O25" i="12"/>
  <c r="S25" i="12"/>
  <c r="I26" i="12"/>
  <c r="K26" i="12"/>
  <c r="O26" i="12"/>
  <c r="S26" i="12"/>
  <c r="I27" i="12"/>
  <c r="K27" i="12"/>
  <c r="O27" i="12"/>
  <c r="S27" i="12"/>
  <c r="I28" i="12"/>
  <c r="K28" i="12"/>
  <c r="O28" i="12"/>
  <c r="S28" i="12"/>
  <c r="I29" i="12"/>
  <c r="K29" i="12"/>
  <c r="O29" i="12"/>
  <c r="S29" i="12"/>
  <c r="I30" i="12"/>
  <c r="K30" i="12"/>
  <c r="O30" i="12"/>
  <c r="S30" i="12"/>
  <c r="I33" i="12"/>
  <c r="K33" i="12"/>
  <c r="O33" i="12"/>
  <c r="S33" i="12"/>
  <c r="I34" i="12"/>
  <c r="K34" i="12"/>
  <c r="O34" i="12"/>
  <c r="S34" i="12"/>
  <c r="I35" i="12"/>
  <c r="K35" i="12"/>
  <c r="O35" i="12"/>
  <c r="S35" i="12"/>
  <c r="I36" i="12"/>
  <c r="K36" i="12"/>
  <c r="O36" i="12"/>
  <c r="S36" i="12"/>
  <c r="I37" i="12"/>
  <c r="K37" i="12"/>
  <c r="O37" i="12"/>
  <c r="S37" i="12"/>
  <c r="I38" i="12"/>
  <c r="K38" i="12"/>
  <c r="O38" i="12"/>
  <c r="S38" i="12"/>
  <c r="I39" i="12"/>
  <c r="K39" i="12"/>
  <c r="O39" i="12"/>
  <c r="S39" i="12"/>
  <c r="I40" i="12"/>
  <c r="K40" i="12"/>
  <c r="O40" i="12"/>
  <c r="S40" i="12"/>
  <c r="I41" i="12"/>
  <c r="K41" i="12"/>
  <c r="O41" i="12"/>
  <c r="S41" i="12"/>
  <c r="I42" i="12"/>
  <c r="K42" i="12"/>
  <c r="O42" i="12"/>
  <c r="S42" i="12"/>
  <c r="I43" i="12"/>
  <c r="K43" i="12"/>
  <c r="O43" i="12"/>
  <c r="S43" i="12"/>
  <c r="I44" i="12"/>
  <c r="K44" i="12"/>
  <c r="O44" i="12"/>
  <c r="S44" i="12"/>
  <c r="I45" i="12"/>
  <c r="K45" i="12"/>
  <c r="O45" i="12"/>
  <c r="S45" i="12"/>
  <c r="I47" i="12"/>
  <c r="K47" i="12"/>
  <c r="O47" i="12"/>
  <c r="S47" i="12"/>
  <c r="I51" i="12"/>
  <c r="K51" i="12"/>
  <c r="O51" i="12"/>
  <c r="S51" i="12"/>
  <c r="I52" i="12"/>
  <c r="K52" i="12"/>
  <c r="O52" i="12"/>
  <c r="S52" i="12"/>
  <c r="I53" i="12"/>
  <c r="K53" i="12"/>
  <c r="O53" i="12"/>
  <c r="S53" i="12"/>
  <c r="I54" i="12"/>
  <c r="K54" i="12"/>
  <c r="O54" i="12"/>
  <c r="S54" i="12"/>
  <c r="I55" i="12"/>
  <c r="K55" i="12"/>
  <c r="O55" i="12"/>
  <c r="S55" i="12"/>
  <c r="I56" i="12"/>
  <c r="K56" i="12"/>
  <c r="O56" i="12"/>
  <c r="S56" i="12"/>
  <c r="I61" i="12"/>
  <c r="K61" i="12"/>
  <c r="O61" i="12"/>
  <c r="S61" i="12"/>
  <c r="I64" i="12"/>
  <c r="K64" i="12"/>
  <c r="O64" i="12"/>
  <c r="S64" i="12"/>
  <c r="I65" i="12"/>
  <c r="K65" i="12"/>
  <c r="O65" i="12"/>
  <c r="S65" i="12"/>
  <c r="I68" i="12"/>
  <c r="K68" i="12"/>
  <c r="O68" i="12"/>
  <c r="S68" i="12"/>
  <c r="I69" i="12"/>
  <c r="K69" i="12"/>
  <c r="O69" i="12"/>
  <c r="S69" i="12"/>
  <c r="I70" i="12"/>
  <c r="K70" i="12"/>
  <c r="O70" i="12"/>
  <c r="S70" i="12"/>
  <c r="I71" i="12"/>
  <c r="K71" i="12"/>
  <c r="O71" i="12"/>
  <c r="S71" i="12"/>
  <c r="I72" i="12"/>
  <c r="K72" i="12"/>
  <c r="O72" i="12"/>
  <c r="S72" i="12"/>
  <c r="I73" i="12"/>
  <c r="K73" i="12"/>
  <c r="O73" i="12"/>
  <c r="S73" i="12"/>
  <c r="I77" i="12"/>
  <c r="K77" i="12"/>
  <c r="O77" i="12"/>
  <c r="S77" i="12"/>
  <c r="I80" i="12"/>
  <c r="K80" i="12"/>
  <c r="O80" i="12"/>
  <c r="S80" i="12"/>
  <c r="I83" i="12"/>
  <c r="K83" i="12"/>
  <c r="O83" i="12"/>
  <c r="S83" i="12"/>
  <c r="I84" i="12"/>
  <c r="K84" i="12"/>
  <c r="O84" i="12"/>
  <c r="S84" i="12"/>
  <c r="I85" i="12"/>
  <c r="K85" i="12"/>
  <c r="O85" i="12"/>
  <c r="S85" i="12"/>
  <c r="I86" i="12"/>
  <c r="K86" i="12"/>
  <c r="O86" i="12"/>
  <c r="S86" i="12"/>
  <c r="I87" i="12"/>
  <c r="K87" i="12"/>
  <c r="O87" i="12"/>
  <c r="S87" i="12"/>
  <c r="I88" i="12"/>
  <c r="K88" i="12"/>
  <c r="O88" i="12"/>
  <c r="S88" i="12"/>
  <c r="I91" i="12"/>
  <c r="K91" i="12"/>
  <c r="O91" i="12"/>
  <c r="S91" i="12"/>
  <c r="I94" i="12"/>
  <c r="K94" i="12"/>
  <c r="O94" i="12"/>
  <c r="S94" i="12"/>
  <c r="I95" i="12"/>
  <c r="K95" i="12"/>
  <c r="O95" i="12"/>
  <c r="S95" i="12"/>
  <c r="I97" i="12"/>
  <c r="K97" i="12"/>
  <c r="O97" i="12"/>
  <c r="S97" i="12"/>
  <c r="M68" i="12" l="1"/>
  <c r="E89" i="12"/>
  <c r="I89" i="12" s="1"/>
  <c r="I67" i="12" s="1"/>
  <c r="E66" i="12"/>
  <c r="G66" i="12" s="1"/>
  <c r="M66" i="12" s="1"/>
  <c r="M64" i="12"/>
  <c r="M9" i="12"/>
  <c r="M8" i="12" s="1"/>
  <c r="E31" i="12"/>
  <c r="G31" i="12" s="1"/>
  <c r="M31" i="12" s="1"/>
  <c r="E96" i="12"/>
  <c r="O96" i="12" s="1"/>
  <c r="O93" i="12" s="1"/>
  <c r="G97" i="12"/>
  <c r="E92" i="12"/>
  <c r="I92" i="12" s="1"/>
  <c r="I90" i="12" s="1"/>
  <c r="M95" i="12"/>
  <c r="G96" i="12"/>
  <c r="M96" i="12" s="1"/>
  <c r="M91" i="12"/>
  <c r="M98" i="12"/>
  <c r="M33" i="12"/>
  <c r="M69" i="12"/>
  <c r="S8" i="12"/>
  <c r="I8" i="12"/>
  <c r="K8" i="12"/>
  <c r="O8" i="12"/>
  <c r="O92" i="12" l="1"/>
  <c r="O90" i="12" s="1"/>
  <c r="S96" i="12"/>
  <c r="S93" i="12" s="1"/>
  <c r="G92" i="12"/>
  <c r="M92" i="12" s="1"/>
  <c r="M90" i="12" s="1"/>
  <c r="K96" i="12"/>
  <c r="K93" i="12" s="1"/>
  <c r="I96" i="12"/>
  <c r="I93" i="12" s="1"/>
  <c r="G93" i="12"/>
  <c r="M93" i="12"/>
  <c r="K66" i="12"/>
  <c r="K32" i="12" s="1"/>
  <c r="O66" i="12"/>
  <c r="O32" i="12" s="1"/>
  <c r="G32" i="12"/>
  <c r="K92" i="12"/>
  <c r="K90" i="12" s="1"/>
  <c r="S92" i="12"/>
  <c r="S90" i="12" s="1"/>
  <c r="S66" i="12"/>
  <c r="S32" i="12" s="1"/>
  <c r="M32" i="12"/>
  <c r="I66" i="12"/>
  <c r="I32" i="12" s="1"/>
  <c r="K89" i="12"/>
  <c r="K67" i="12" s="1"/>
  <c r="G89" i="12"/>
  <c r="G67" i="12" s="1"/>
  <c r="S89" i="12"/>
  <c r="S67" i="12" s="1"/>
  <c r="O89" i="12"/>
  <c r="O67" i="12" s="1"/>
  <c r="O31" i="12"/>
  <c r="I31" i="12"/>
  <c r="G8" i="12"/>
  <c r="S31" i="12"/>
  <c r="K31" i="12"/>
  <c r="G90" i="12" l="1"/>
  <c r="G102" i="12" s="1"/>
  <c r="M89" i="12"/>
  <c r="M67" i="12" s="1"/>
</calcChain>
</file>

<file path=xl/sharedStrings.xml><?xml version="1.0" encoding="utf-8"?>
<sst xmlns="http://schemas.openxmlformats.org/spreadsheetml/2006/main" count="493" uniqueCount="241">
  <si>
    <t>%</t>
  </si>
  <si>
    <t xml:space="preserve">Položkový rozpočet </t>
  </si>
  <si>
    <t>O:</t>
  </si>
  <si>
    <t>R:</t>
  </si>
  <si>
    <t>Celkem</t>
  </si>
  <si>
    <t>Dodávka</t>
  </si>
  <si>
    <t>Montáž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</si>
  <si>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</si>
  <si>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</si>
  <si>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Z:</t>
  </si>
  <si>
    <t>721</t>
  </si>
  <si>
    <t>Vnitřní kanalizace</t>
  </si>
  <si>
    <t>722</t>
  </si>
  <si>
    <t>Vnitřní vodovod</t>
  </si>
  <si>
    <t>725</t>
  </si>
  <si>
    <t>Zařizovací předměty</t>
  </si>
  <si>
    <t>732</t>
  </si>
  <si>
    <t>Strojovny</t>
  </si>
  <si>
    <t>767</t>
  </si>
  <si>
    <t>Konstrukce zámečnické</t>
  </si>
  <si>
    <t>783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</si>
  <si>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</si>
  <si>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</si>
  <si>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</si>
  <si>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</si>
  <si>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</si>
  <si>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</si>
  <si>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</si>
  <si>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</si>
  <si>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</si>
  <si>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</si>
  <si>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</si>
  <si>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</si>
  <si>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</si>
  <si>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</si>
  <si>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</si>
  <si>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</si>
  <si>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</si>
  <si>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</si>
  <si>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</si>
  <si>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</si>
  <si>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</si>
  <si>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</si>
  <si>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</si>
  <si>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</si>
  <si>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721171803R00</t>
  </si>
  <si>
    <t>Demontáž potrubí z PVC do D 75 mm</t>
  </si>
  <si>
    <t>m</t>
  </si>
  <si>
    <t>POL1_0</t>
  </si>
  <si>
    <t>721171808R00</t>
  </si>
  <si>
    <t>Demontáž potrubí z PVC do D 114 mm</t>
  </si>
  <si>
    <t>721220801R00</t>
  </si>
  <si>
    <t>Demontáž zápachové uzávěrky DN 70</t>
  </si>
  <si>
    <t>kus</t>
  </si>
  <si>
    <t>721176101R00</t>
  </si>
  <si>
    <t>Potrubí HT připojovací D 32 x 1,8 mm</t>
  </si>
  <si>
    <t>721176102R00</t>
  </si>
  <si>
    <t>Potrubí HT připojovací D 40 x 1,8 mm</t>
  </si>
  <si>
    <t>721176103R00</t>
  </si>
  <si>
    <t>Potrubí HT připojovací D 50 x 1,8 mm</t>
  </si>
  <si>
    <t>721176104R00</t>
  </si>
  <si>
    <t>Potrubí HT připojovací D 75 x 1,9 mm</t>
  </si>
  <si>
    <t>721176105R00</t>
  </si>
  <si>
    <t>Potrubí HT připojovací D 110 x 2,7 mm</t>
  </si>
  <si>
    <t>721176116R00</t>
  </si>
  <si>
    <t>Potrubí HT odpadní svislé D 125 x 3,1 mm</t>
  </si>
  <si>
    <t>721176222R00</t>
  </si>
  <si>
    <t>721176223R00</t>
  </si>
  <si>
    <t>721176224R00</t>
  </si>
  <si>
    <t>721194103R00</t>
  </si>
  <si>
    <t>Vyvedení odpadních výpustek D 32 x 1,8</t>
  </si>
  <si>
    <t>721194104R00</t>
  </si>
  <si>
    <t>Vyvedení odpadních výpustek D 40 x 1,8</t>
  </si>
  <si>
    <t>721194105R00</t>
  </si>
  <si>
    <t>Vyvedení odpadních výpustek D 50 x 1,8</t>
  </si>
  <si>
    <t>721194109R00</t>
  </si>
  <si>
    <t>Vyvedení odpadních výpustek D 110 x 2,3</t>
  </si>
  <si>
    <t>721223423RT1</t>
  </si>
  <si>
    <t>721290111R00</t>
  </si>
  <si>
    <t>Zkouška těsnosti kanalizace vodou DN 125</t>
  </si>
  <si>
    <t>721290112R00</t>
  </si>
  <si>
    <t>Zkouška těsnosti kanalizace vodou DN 200</t>
  </si>
  <si>
    <t>722130801R00</t>
  </si>
  <si>
    <t>Demontáž potrubí ocelových závitových DN 25</t>
  </si>
  <si>
    <t>722130803R00</t>
  </si>
  <si>
    <t>Demontáž potrubí ocelových závitových DN 50</t>
  </si>
  <si>
    <t>722170801R00</t>
  </si>
  <si>
    <t>Demontáž rozvodů vody z plastů do D 32</t>
  </si>
  <si>
    <t>soubor</t>
  </si>
  <si>
    <t>722131915R00</t>
  </si>
  <si>
    <t>722220862R00</t>
  </si>
  <si>
    <t>Demontáž armatur s dvěma závity G 5/4</t>
  </si>
  <si>
    <t>722190901R00</t>
  </si>
  <si>
    <t>Uzavření/otevření vodovodního potrubí při opravě</t>
  </si>
  <si>
    <t>722172311R00</t>
  </si>
  <si>
    <t>722172312R00</t>
  </si>
  <si>
    <t>722172313R00</t>
  </si>
  <si>
    <t>722172314R00</t>
  </si>
  <si>
    <t>722190401R00</t>
  </si>
  <si>
    <t>Vyvedení a upevnění výpustek DN 15</t>
  </si>
  <si>
    <t>722190402R00</t>
  </si>
  <si>
    <t>Vyvedení a upevnění výpustek DN 20</t>
  </si>
  <si>
    <t>722190403R00</t>
  </si>
  <si>
    <t>Vyvedení a upevnění výpustek DN 25</t>
  </si>
  <si>
    <t>722224111R00</t>
  </si>
  <si>
    <t>Kohouty plnicí a vypouštěcí DN 15</t>
  </si>
  <si>
    <t>722237123R00</t>
  </si>
  <si>
    <t>722237124R00</t>
  </si>
  <si>
    <t>722237623R00</t>
  </si>
  <si>
    <t>722280106R00</t>
  </si>
  <si>
    <t>Tlaková zkouška vodovodního potrubí DN 32</t>
  </si>
  <si>
    <t>722290234R00</t>
  </si>
  <si>
    <t>Proplach a dezinfekce vodovod.potrubí DN 80</t>
  </si>
  <si>
    <t>998722202R00</t>
  </si>
  <si>
    <t>Přesun hmot pro vnitřní vodovod, výšky do 12 m</t>
  </si>
  <si>
    <t>725110814R00</t>
  </si>
  <si>
    <t>Demontáž klozetů kombinovaných</t>
  </si>
  <si>
    <t>725122817R00</t>
  </si>
  <si>
    <t>Demontáž pisoárů bez nádrže + 1 záchodkem</t>
  </si>
  <si>
    <t>725210821R00</t>
  </si>
  <si>
    <t>Demontáž umyvadel bez výtokových armatur</t>
  </si>
  <si>
    <t>725330820R00</t>
  </si>
  <si>
    <t>Demontáž výlevky diturvitové</t>
  </si>
  <si>
    <t>725820802R00</t>
  </si>
  <si>
    <t>725860811R00</t>
  </si>
  <si>
    <t>Demontáž uzávěrek zápachových jednoduchých</t>
  </si>
  <si>
    <t>725219401R00</t>
  </si>
  <si>
    <t>Montáž umyvadel na šrouby do zdiva</t>
  </si>
  <si>
    <t>725339101R00</t>
  </si>
  <si>
    <t>Montáž výlevky diturvitové, bez nádrže a armatur</t>
  </si>
  <si>
    <t>725814106R00</t>
  </si>
  <si>
    <t>725814125R00</t>
  </si>
  <si>
    <t>725829201RT1</t>
  </si>
  <si>
    <t>725859102R00</t>
  </si>
  <si>
    <t>Montáž ventilu odpadního do D 50 mm</t>
  </si>
  <si>
    <t>725860107R00</t>
  </si>
  <si>
    <t>725980113R00</t>
  </si>
  <si>
    <t>Dvířka vanová 300 x 300 mm</t>
  </si>
  <si>
    <t>998725202R00</t>
  </si>
  <si>
    <t>Přesun hmot pro zařizovací předměty, výšky do 12 m</t>
  </si>
  <si>
    <t>732199100RM1</t>
  </si>
  <si>
    <t>Montáž orientačního štítku, včetně dodávky štítku</t>
  </si>
  <si>
    <t>998732202R00</t>
  </si>
  <si>
    <t>Přesun hmot pro strojovny, výšky do 12 m</t>
  </si>
  <si>
    <t>734225811R00</t>
  </si>
  <si>
    <t>767996801R00</t>
  </si>
  <si>
    <t>Demontáž atypických ocelových konstr. do 50 kg</t>
  </si>
  <si>
    <t>kg</t>
  </si>
  <si>
    <t>767995101R00</t>
  </si>
  <si>
    <t>Výroba a montáž kov. atypických konstr. do 5 kg</t>
  </si>
  <si>
    <t>998767202R00</t>
  </si>
  <si>
    <t>Přesun hmot pro zámečnické konstr., výšky do 12 m</t>
  </si>
  <si>
    <t/>
  </si>
  <si>
    <t>END</t>
  </si>
  <si>
    <t>Akce :</t>
  </si>
  <si>
    <t>1.</t>
  </si>
  <si>
    <t>2.</t>
  </si>
  <si>
    <t>3.</t>
  </si>
  <si>
    <t>HZS</t>
  </si>
  <si>
    <t>Stavební vícepráce</t>
  </si>
  <si>
    <t>hod</t>
  </si>
  <si>
    <t>CELKEM BEZ DPH</t>
  </si>
  <si>
    <t>PC</t>
  </si>
  <si>
    <t>Izolace návleková PUR tl.5mm do DN75</t>
  </si>
  <si>
    <t>Izolace návleková PUR tl.5mm do DN110</t>
  </si>
  <si>
    <t>Izolace návleková PUR tl.5mm do DN160</t>
  </si>
  <si>
    <t>Potrubí KG svodné  v zemi D 110 x 3,2 mm</t>
  </si>
  <si>
    <t>Potrubí KG svodné  v zemi D 125 x 3,2 mm</t>
  </si>
  <si>
    <t>Potrubí KG svodné  v zemi D 160 x 4,0 mm</t>
  </si>
  <si>
    <t>Přesun hmot pro vnitřní kanalizaci, výšky do 12 m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</si>
  <si>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</si>
  <si>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</si>
  <si>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</si>
  <si>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</si>
  <si>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</si>
  <si>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</si>
  <si>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</si>
  <si>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</si>
  <si>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</si>
  <si>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</si>
  <si>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</si>
  <si>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</si>
  <si>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</si>
  <si>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</si>
  <si>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</si>
  <si>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</si>
  <si>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</si>
  <si>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</si>
  <si>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</si>
  <si>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</si>
  <si>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</si>
  <si>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</si>
  <si>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</si>
  <si>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</si>
  <si>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</si>
  <si>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</si>
  <si>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</si>
  <si>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</si>
  <si>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</si>
  <si>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</si>
  <si>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</si>
  <si>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998721202R00</t>
  </si>
  <si>
    <t>Potrubí z PPR , D 20x2,8 mm</t>
  </si>
  <si>
    <t>Potrubí z PPR , D 25x3,5 mm</t>
  </si>
  <si>
    <t>Potrubí z PPR , D 32x4,4 mm</t>
  </si>
  <si>
    <t>Potrubí z PPR , D 40x5,5 mm</t>
  </si>
  <si>
    <t>Izolace návleková PUR s folii na povrchu tl. stěny 10mm pro DN15</t>
  </si>
  <si>
    <t>Izolace návleková PUR s folii na povrchu tl. stěny 13mm pro DN20</t>
  </si>
  <si>
    <t>Izolace návleková PUR s folii na povrchu tl. stěny 18mm pro DN25</t>
  </si>
  <si>
    <t>Izolace návleková PUR s folii na povrchu tl. stěny 20mm pro DN32</t>
  </si>
  <si>
    <t>Izolace návleková pryžová tl. stěny 13mm pro DN25-40</t>
  </si>
  <si>
    <t>Kohout kulový,2xvnitřní záv. DN 25</t>
  </si>
  <si>
    <t>Kohout kulový,2xvnitřní záv. DN 32</t>
  </si>
  <si>
    <t>Ventil zpětný,2xvnitřní závit DN 25</t>
  </si>
  <si>
    <t>Ventil automat.vyvaž.vnitř.z. DN 15</t>
  </si>
  <si>
    <t xml:space="preserve">závěsný klozet diturvit, sedátko 
instalační sada pro WC
vestavěný prvek </t>
  </si>
  <si>
    <t>Montáž klozetu závěsného</t>
  </si>
  <si>
    <t>725 119306R00</t>
  </si>
  <si>
    <t>umyvadlo na stěn.šrouby
stojánková směšovací baterie páková s prodlouženou pákou a aretací proti opaření
sifon DN40/50</t>
  </si>
  <si>
    <t>Ventil rohový s ZV a filtrem G 1/2</t>
  </si>
  <si>
    <t>Ventil pračkový s ZV a filtrem G 1/2</t>
  </si>
  <si>
    <t>Montáž pisoárového záchodku bez nádrže</t>
  </si>
  <si>
    <t>725129201R00</t>
  </si>
  <si>
    <t>výlevka litinova s mřížkou
nástěnný směš.ventil pákový s dlouhou pákou</t>
  </si>
  <si>
    <r>
      <rPr>
        <b/>
        <sz val="10"/>
        <rFont val="Arial CE"/>
        <charset val="238"/>
      </rPr>
      <t>ROZŠÍŘENÍ KAPACITY ZÁKLADNÍ ŠKOLY MYSLOČOVICE, p.č. st. 181/1                                                                           TECHNIKA PROSTŘEDÍ STAVEB</t>
    </r>
    <r>
      <rPr>
        <sz val="10"/>
        <rFont val="Arial CE"/>
        <charset val="238"/>
      </rPr>
      <t xml:space="preserve">
• ZDRAVOTNĚ TECHNICKÉ INSTALACE
• ZAŘÍZENÍ PRO VYTÁPĚNÍ STAVEB
ČÁST : B-D</t>
    </r>
  </si>
  <si>
    <t>Vpusť podlahová s kloubovým výtokem se suchou zápachovou uzávěrkou a zpětnou klapkou,  mřížka nerez 115 x 115 - DN50</t>
  </si>
  <si>
    <t>Oprava-potrubí závitové,vsazení odbočky DN 32/40</t>
  </si>
  <si>
    <t>Potrubí z trub.závit.pozink.svařovan. PN10,DN 32</t>
  </si>
  <si>
    <t>Potrubí z trub.závit.pozink.svařovan. PN10,DN 25</t>
  </si>
  <si>
    <t xml:space="preserve">Filtr pro jemnou regulaci Qn=3,6m3/h s 2x vnitřním závitem PN 16, T 30 °C se zpetnym proplachem </t>
  </si>
  <si>
    <t>Kohout uzavírací podomítkový PN10 DN15</t>
  </si>
  <si>
    <t>Kohout uzavírací podomítkový PN10 DN25</t>
  </si>
  <si>
    <t>Kohout uzavírací podomítkový PN10 DN20</t>
  </si>
  <si>
    <t>Kohout uzavírací podomítkový PN10 DN32</t>
  </si>
  <si>
    <t xml:space="preserve">Demontáž baterie </t>
  </si>
  <si>
    <t>pisoar na stěn.šrouby
s senzor.snímačem DN15 /vc.napajeciho zdroje/
sifon DN50 vestaveny</t>
  </si>
  <si>
    <t xml:space="preserve">Montáž baterie umyv.a dřezové </t>
  </si>
  <si>
    <t>Provozní zkoušky kanalizace</t>
  </si>
  <si>
    <t>Provozní zkoušky vody</t>
  </si>
  <si>
    <t xml:space="preserve">Dod+mont - hydrantový systém s průtokem Q ≥ 0,3 ls-1 - hydrant D (25) s tvarově stálou hadicí délky 30 m a průměrem výstřikové hubice 12 mm a minimální průtokem Q = 0,3 ls-1. </t>
  </si>
  <si>
    <t>Uzávěrka zápachová se suchou klapkou DN 32/40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</si>
</sst>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6" x14ac:knownFonts="1">
    <font>
      <sz val="10"/>
      <name val="Arial CE"/>
      <charset val="238"/>
    </font>
    <font>
      <sz val="10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charset val="238"/>
    </font>
    <font>
      <b/>
      <sz val="10"/>
      <name val="Arial CE"/>
      <charset val="238"/>
    </font>
    <font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indexed="47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1" fillId="0" borderId="0"/>
    <xf numFmtId="49" fontId="1" fillId="0" borderId="0" applyBorder="0" applyProtection="0">
      <alignment horizontal="center"/>
    </xf>
    <xf numFmtId="49" fontId="1" fillId="0" borderId="37" applyBorder="0" applyProtection="0">
      <alignment horizontal="left"/>
    </xf>
    <xf numFmtId="0" fontId="1" fillId="0" borderId="37" applyBorder="0" applyProtection="0">
      <alignment horizontal="left"/>
      <protection locked="0"/>
    </xf>
    <xf numFmtId="49" fontId="1" fillId="0" borderId="37" applyBorder="0" applyProtection="0">
      <alignment horizontal="left"/>
    </xf>
    <xf numFmtId="164" fontId="1" fillId="0" borderId="0" applyBorder="0" applyProtection="0"/>
    <xf numFmtId="164" fontId="1" fillId="0" borderId="0" applyBorder="0" applyProtection="0"/>
    <xf numFmtId="164" fontId="1" fillId="4" borderId="0" applyBorder="0"/>
    <xf numFmtId="4" fontId="1" fillId="4" borderId="0"/>
    <xf numFmtId="4" fontId="1" fillId="0" borderId="0" applyBorder="0" applyProtection="0">
      <protection locked="0"/>
    </xf>
  </cellStyleXfs>
  <cellXfs count="101">
    <xf numFmtId="0" fontId="0" fillId="0" borderId="0" xfId="0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1" xfId="0" applyBorder="1"/>
    <xf numFmtId="0" fontId="0" fillId="0" borderId="2" xfId="0" applyBorder="1"/>
    <xf numFmtId="0" fontId="4" fillId="0" borderId="0" xfId="0" applyFont="1"/>
    <xf numFmtId="49" fontId="0" fillId="0" borderId="5" xfId="0" applyNumberFormat="1" applyBorder="1" applyAlignment="1">
      <alignment vertical="center"/>
    </xf>
    <xf numFmtId="0" fontId="0" fillId="0" borderId="7" xfId="0" applyBorder="1" applyAlignment="1">
      <alignment vertical="center"/>
    </xf>
    <xf numFmtId="49" fontId="0" fillId="0" borderId="0" xfId="0" applyNumberFormat="1"/>
    <xf numFmtId="49" fontId="0" fillId="0" borderId="14" xfId="0" applyNumberFormat="1" applyBorder="1" applyAlignment="1">
      <alignment vertical="center"/>
    </xf>
    <xf numFmtId="49" fontId="0" fillId="0" borderId="15" xfId="0" applyNumberFormat="1" applyBorder="1" applyAlignment="1">
      <alignment vertical="center"/>
    </xf>
    <xf numFmtId="0" fontId="0" fillId="0" borderId="18" xfId="0" applyFont="1" applyBorder="1" applyAlignment="1">
      <alignment vertical="center"/>
    </xf>
    <xf numFmtId="0" fontId="0" fillId="0" borderId="19" xfId="0" applyFont="1" applyBorder="1" applyAlignment="1">
      <alignment vertical="center"/>
    </xf>
    <xf numFmtId="0" fontId="0" fillId="3" borderId="20" xfId="0" applyFill="1" applyBorder="1"/>
    <xf numFmtId="49" fontId="0" fillId="3" borderId="17" xfId="0" applyNumberFormat="1" applyFill="1" applyBorder="1" applyAlignment="1"/>
    <xf numFmtId="49" fontId="0" fillId="3" borderId="17" xfId="0" applyNumberFormat="1" applyFill="1" applyBorder="1"/>
    <xf numFmtId="0" fontId="0" fillId="3" borderId="17" xfId="0" applyFill="1" applyBorder="1"/>
    <xf numFmtId="0" fontId="0" fillId="3" borderId="16" xfId="0" applyFill="1" applyBorder="1"/>
    <xf numFmtId="0" fontId="5" fillId="0" borderId="0" xfId="0" applyFont="1"/>
    <xf numFmtId="49" fontId="0" fillId="3" borderId="7" xfId="0" applyNumberFormat="1" applyFill="1" applyBorder="1" applyAlignment="1">
      <alignment vertical="top"/>
    </xf>
    <xf numFmtId="0" fontId="0" fillId="3" borderId="23" xfId="0" applyFill="1" applyBorder="1" applyAlignment="1">
      <alignment vertical="top"/>
    </xf>
    <xf numFmtId="0" fontId="5" fillId="0" borderId="10" xfId="0" applyFont="1" applyBorder="1" applyAlignment="1">
      <alignment vertical="top" shrinkToFit="1"/>
    </xf>
    <xf numFmtId="0" fontId="5" fillId="0" borderId="9" xfId="0" applyFont="1" applyBorder="1" applyAlignment="1">
      <alignment vertical="top" shrinkToFit="1"/>
    </xf>
    <xf numFmtId="0" fontId="0" fillId="3" borderId="13" xfId="0" applyFill="1" applyBorder="1" applyAlignment="1">
      <alignment vertical="top" shrinkToFit="1"/>
    </xf>
    <xf numFmtId="0" fontId="0" fillId="3" borderId="4" xfId="0" applyFill="1" applyBorder="1" applyAlignment="1">
      <alignment vertical="top" shrinkToFit="1"/>
    </xf>
    <xf numFmtId="4" fontId="5" fillId="0" borderId="10" xfId="0" applyNumberFormat="1" applyFont="1" applyBorder="1" applyAlignment="1">
      <alignment vertical="top" shrinkToFit="1"/>
    </xf>
    <xf numFmtId="4" fontId="0" fillId="3" borderId="13" xfId="0" applyNumberFormat="1" applyFill="1" applyBorder="1" applyAlignment="1">
      <alignment vertical="top" shrinkToFit="1"/>
    </xf>
    <xf numFmtId="0" fontId="0" fillId="3" borderId="26" xfId="0" applyFill="1" applyBorder="1" applyAlignment="1">
      <alignment vertical="top"/>
    </xf>
    <xf numFmtId="4" fontId="0" fillId="3" borderId="23" xfId="0" applyNumberFormat="1" applyFill="1" applyBorder="1" applyAlignment="1">
      <alignment vertical="top"/>
    </xf>
    <xf numFmtId="4" fontId="5" fillId="0" borderId="13" xfId="0" applyNumberFormat="1" applyFont="1" applyBorder="1" applyAlignment="1">
      <alignment vertical="top" shrinkToFit="1"/>
    </xf>
    <xf numFmtId="0" fontId="5" fillId="0" borderId="13" xfId="0" applyFont="1" applyBorder="1" applyAlignment="1">
      <alignment vertical="top" shrinkToFit="1"/>
    </xf>
    <xf numFmtId="0" fontId="5" fillId="0" borderId="4" xfId="0" applyFont="1" applyBorder="1" applyAlignment="1">
      <alignment vertical="top" shrinkToFit="1"/>
    </xf>
    <xf numFmtId="2" fontId="0" fillId="3" borderId="17" xfId="0" applyNumberFormat="1" applyFill="1" applyBorder="1"/>
    <xf numFmtId="2" fontId="0" fillId="0" borderId="0" xfId="0" applyNumberFormat="1"/>
    <xf numFmtId="0" fontId="5" fillId="3" borderId="25" xfId="0" applyFont="1" applyFill="1" applyBorder="1" applyAlignment="1">
      <alignment wrapText="1"/>
    </xf>
    <xf numFmtId="0" fontId="5" fillId="3" borderId="24" xfId="0" applyFont="1" applyFill="1" applyBorder="1" applyAlignment="1">
      <alignment wrapText="1"/>
    </xf>
    <xf numFmtId="0" fontId="0" fillId="0" borderId="6" xfId="0" applyBorder="1" applyAlignment="1">
      <alignment vertical="top"/>
    </xf>
    <xf numFmtId="49" fontId="0" fillId="0" borderId="28" xfId="0" applyNumberFormat="1" applyBorder="1" applyAlignment="1">
      <alignment vertical="top"/>
    </xf>
    <xf numFmtId="49" fontId="0" fillId="0" borderId="28" xfId="0" applyNumberFormat="1" applyBorder="1" applyAlignment="1">
      <alignment horizontal="left" vertical="top" wrapText="1"/>
    </xf>
    <xf numFmtId="0" fontId="0" fillId="0" borderId="28" xfId="0" applyBorder="1" applyAlignment="1">
      <alignment vertical="top"/>
    </xf>
    <xf numFmtId="2" fontId="0" fillId="0" borderId="28" xfId="0" applyNumberFormat="1" applyBorder="1" applyAlignment="1">
      <alignment vertical="top"/>
    </xf>
    <xf numFmtId="0" fontId="0" fillId="0" borderId="29" xfId="0" applyBorder="1" applyAlignment="1">
      <alignment vertical="top"/>
    </xf>
    <xf numFmtId="49" fontId="0" fillId="0" borderId="2" xfId="0" applyNumberFormat="1" applyBorder="1"/>
    <xf numFmtId="2" fontId="0" fillId="0" borderId="2" xfId="0" applyNumberFormat="1" applyBorder="1"/>
    <xf numFmtId="0" fontId="5" fillId="3" borderId="30" xfId="0" applyFont="1" applyFill="1" applyBorder="1" applyAlignment="1">
      <alignment wrapText="1"/>
    </xf>
    <xf numFmtId="4" fontId="0" fillId="3" borderId="27" xfId="0" applyNumberFormat="1" applyFill="1" applyBorder="1" applyAlignment="1">
      <alignment vertical="top"/>
    </xf>
    <xf numFmtId="4" fontId="5" fillId="0" borderId="11" xfId="0" applyNumberFormat="1" applyFont="1" applyBorder="1" applyAlignment="1">
      <alignment vertical="top" shrinkToFit="1"/>
    </xf>
    <xf numFmtId="4" fontId="0" fillId="3" borderId="12" xfId="0" applyNumberFormat="1" applyFill="1" applyBorder="1" applyAlignment="1">
      <alignment vertical="top" shrinkToFit="1"/>
    </xf>
    <xf numFmtId="4" fontId="5" fillId="0" borderId="12" xfId="0" applyNumberFormat="1" applyFont="1" applyBorder="1" applyAlignment="1">
      <alignment vertical="top" shrinkToFit="1"/>
    </xf>
    <xf numFmtId="0" fontId="5" fillId="3" borderId="31" xfId="0" applyFont="1" applyFill="1" applyBorder="1"/>
    <xf numFmtId="49" fontId="5" fillId="3" borderId="32" xfId="0" applyNumberFormat="1" applyFont="1" applyFill="1" applyBorder="1"/>
    <xf numFmtId="0" fontId="5" fillId="3" borderId="32" xfId="0" applyFont="1" applyFill="1" applyBorder="1"/>
    <xf numFmtId="2" fontId="5" fillId="3" borderId="32" xfId="0" applyNumberFormat="1" applyFont="1" applyFill="1" applyBorder="1"/>
    <xf numFmtId="0" fontId="5" fillId="3" borderId="33" xfId="0" applyFont="1" applyFill="1" applyBorder="1"/>
    <xf numFmtId="0" fontId="0" fillId="3" borderId="34" xfId="0" applyFill="1" applyBorder="1" applyAlignment="1">
      <alignment vertical="top"/>
    </xf>
    <xf numFmtId="0" fontId="0" fillId="3" borderId="7" xfId="0" applyFill="1" applyBorder="1" applyAlignment="1">
      <alignment vertical="top"/>
    </xf>
    <xf numFmtId="2" fontId="0" fillId="3" borderId="7" xfId="0" applyNumberFormat="1" applyFill="1" applyBorder="1" applyAlignment="1">
      <alignment vertical="top"/>
    </xf>
    <xf numFmtId="4" fontId="0" fillId="3" borderId="7" xfId="0" applyNumberFormat="1" applyFill="1" applyBorder="1" applyAlignment="1">
      <alignment vertical="top"/>
    </xf>
    <xf numFmtId="4" fontId="0" fillId="3" borderId="35" xfId="0" applyNumberFormat="1" applyFill="1" applyBorder="1" applyAlignment="1">
      <alignment vertical="top"/>
    </xf>
    <xf numFmtId="0" fontId="5" fillId="0" borderId="34" xfId="0" applyFont="1" applyBorder="1" applyAlignment="1">
      <alignment vertical="top"/>
    </xf>
    <xf numFmtId="0" fontId="5" fillId="0" borderId="7" xfId="0" applyNumberFormat="1" applyFont="1" applyBorder="1" applyAlignment="1">
      <alignment vertical="top"/>
    </xf>
    <xf numFmtId="0" fontId="5" fillId="0" borderId="7" xfId="0" applyNumberFormat="1" applyFont="1" applyBorder="1" applyAlignment="1">
      <alignment horizontal="left" vertical="top" wrapText="1"/>
    </xf>
    <xf numFmtId="0" fontId="5" fillId="0" borderId="7" xfId="0" applyFont="1" applyBorder="1" applyAlignment="1">
      <alignment vertical="top" shrinkToFit="1"/>
    </xf>
    <xf numFmtId="2" fontId="5" fillId="0" borderId="7" xfId="0" applyNumberFormat="1" applyFont="1" applyBorder="1" applyAlignment="1">
      <alignment vertical="top" shrinkToFit="1"/>
    </xf>
    <xf numFmtId="4" fontId="5" fillId="0" borderId="7" xfId="0" applyNumberFormat="1" applyFont="1" applyBorder="1" applyAlignment="1">
      <alignment vertical="top" shrinkToFit="1"/>
    </xf>
    <xf numFmtId="4" fontId="5" fillId="0" borderId="35" xfId="0" applyNumberFormat="1" applyFont="1" applyBorder="1" applyAlignment="1">
      <alignment vertical="top" shrinkToFit="1"/>
    </xf>
    <xf numFmtId="0" fontId="0" fillId="3" borderId="7" xfId="0" applyNumberFormat="1" applyFill="1" applyBorder="1" applyAlignment="1">
      <alignment vertical="top"/>
    </xf>
    <xf numFmtId="0" fontId="0" fillId="3" borderId="7" xfId="0" applyNumberFormat="1" applyFill="1" applyBorder="1" applyAlignment="1">
      <alignment horizontal="left" vertical="top" wrapText="1"/>
    </xf>
    <xf numFmtId="0" fontId="0" fillId="3" borderId="7" xfId="0" applyFill="1" applyBorder="1" applyAlignment="1">
      <alignment vertical="top" shrinkToFit="1"/>
    </xf>
    <xf numFmtId="2" fontId="0" fillId="3" borderId="7" xfId="0" applyNumberFormat="1" applyFill="1" applyBorder="1" applyAlignment="1">
      <alignment vertical="top" shrinkToFit="1"/>
    </xf>
    <xf numFmtId="4" fontId="0" fillId="3" borderId="7" xfId="0" applyNumberFormat="1" applyFill="1" applyBorder="1" applyAlignment="1">
      <alignment vertical="top" shrinkToFit="1"/>
    </xf>
    <xf numFmtId="4" fontId="0" fillId="3" borderId="35" xfId="0" applyNumberFormat="1" applyFill="1" applyBorder="1" applyAlignment="1">
      <alignment vertical="top" shrinkToFit="1"/>
    </xf>
    <xf numFmtId="0" fontId="5" fillId="0" borderId="36" xfId="0" applyNumberFormat="1" applyFont="1" applyBorder="1" applyAlignment="1">
      <alignment vertical="top"/>
    </xf>
    <xf numFmtId="0" fontId="5" fillId="0" borderId="36" xfId="0" applyNumberFormat="1" applyFont="1" applyBorder="1" applyAlignment="1">
      <alignment horizontal="left" vertical="top" wrapText="1"/>
    </xf>
    <xf numFmtId="0" fontId="5" fillId="0" borderId="36" xfId="0" applyFont="1" applyBorder="1" applyAlignment="1">
      <alignment vertical="top" shrinkToFit="1"/>
    </xf>
    <xf numFmtId="2" fontId="5" fillId="0" borderId="36" xfId="0" applyNumberFormat="1" applyFont="1" applyBorder="1" applyAlignment="1">
      <alignment vertical="top" shrinkToFit="1"/>
    </xf>
    <xf numFmtId="4" fontId="5" fillId="0" borderId="36" xfId="0" applyNumberFormat="1" applyFont="1" applyBorder="1" applyAlignment="1">
      <alignment vertical="top" shrinkToFit="1"/>
    </xf>
    <xf numFmtId="49" fontId="4" fillId="0" borderId="2" xfId="0" applyNumberFormat="1" applyFont="1" applyBorder="1" applyAlignment="1">
      <alignment horizontal="left" wrapText="1"/>
    </xf>
    <xf numFmtId="2" fontId="5" fillId="0" borderId="0" xfId="0" applyNumberFormat="1" applyFont="1"/>
    <xf numFmtId="0" fontId="5" fillId="0" borderId="23" xfId="0" applyNumberFormat="1" applyFont="1" applyBorder="1" applyAlignment="1">
      <alignment vertical="top"/>
    </xf>
    <xf numFmtId="0" fontId="5" fillId="0" borderId="23" xfId="0" applyNumberFormat="1" applyFont="1" applyBorder="1" applyAlignment="1">
      <alignment horizontal="left" vertical="top" wrapText="1"/>
    </xf>
    <xf numFmtId="0" fontId="5" fillId="0" borderId="23" xfId="0" applyFont="1" applyBorder="1" applyAlignment="1">
      <alignment vertical="top" shrinkToFit="1"/>
    </xf>
    <xf numFmtId="2" fontId="5" fillId="0" borderId="23" xfId="0" applyNumberFormat="1" applyFont="1" applyBorder="1" applyAlignment="1">
      <alignment vertical="top" shrinkToFit="1"/>
    </xf>
    <xf numFmtId="4" fontId="5" fillId="0" borderId="23" xfId="0" applyNumberFormat="1" applyFont="1" applyBorder="1" applyAlignment="1">
      <alignment vertical="top" shrinkToFit="1"/>
    </xf>
    <xf numFmtId="4" fontId="5" fillId="0" borderId="38" xfId="0" applyNumberFormat="1" applyFont="1" applyBorder="1" applyAlignment="1">
      <alignment vertical="top" shrinkToFit="1"/>
    </xf>
    <xf numFmtId="4" fontId="4" fillId="0" borderId="3" xfId="0" applyNumberFormat="1" applyFont="1" applyBorder="1"/>
    <xf numFmtId="0" fontId="2" fillId="2" borderId="0" xfId="0" applyFont="1" applyFill="1" applyAlignment="1">
      <alignment horizontal="left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49" fontId="0" fillId="0" borderId="5" xfId="0" applyNumberFormat="1" applyBorder="1" applyAlignment="1">
      <alignment vertical="center" shrinkToFit="1"/>
    </xf>
    <xf numFmtId="49" fontId="0" fillId="0" borderId="8" xfId="0" applyNumberFormat="1" applyBorder="1" applyAlignment="1">
      <alignment vertical="center" shrinkToFit="1"/>
    </xf>
    <xf numFmtId="0" fontId="3" fillId="0" borderId="0" xfId="0" applyFont="1" applyAlignment="1">
      <alignment horizontal="center"/>
    </xf>
    <xf numFmtId="49" fontId="0" fillId="0" borderId="14" xfId="0" applyNumberFormat="1" applyBorder="1" applyAlignment="1">
      <alignment vertical="center" wrapText="1"/>
    </xf>
    <xf numFmtId="0" fontId="0" fillId="0" borderId="14" xfId="0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5" xfId="0" applyNumberFormat="1" applyBorder="1" applyAlignment="1">
      <alignment vertical="center"/>
    </xf>
  </cellXfs>
  <cellStyles count="11">
    <cellStyle name="CenaJednPolozky" xfId="10"/>
    <cellStyle name="CenaPolozkyCelk" xfId="9"/>
    <cellStyle name="CisloPolozky" xfId="3"/>
    <cellStyle name="HmotnJednPolozky" xfId="7"/>
    <cellStyle name="HmotnPolozkyCelk" xfId="8"/>
    <cellStyle name="MJPolozky" xfId="5"/>
    <cellStyle name="MnozstviPolozky" xfId="6"/>
    <cellStyle name="NazevPolozky" xfId="4"/>
    <cellStyle name="Normální" xfId="0" builtinId="0"/>
    <cellStyle name="normální 2" xfId="1"/>
    <cellStyle name="PoradCisloPolozky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vitel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8" t="s">
        <v>7</v>
      </c>
    </row>
    <row r="2" spans="1:7" ht="57.75" customHeight="1" x14ac:dyDescent="0.2">
      <c r="A2" s="89" t="s">
        <v>8</v>
      </c>
      <c r="B2" s="89"/>
      <c r="C2" s="89"/>
      <c r="D2" s="89"/>
      <c r="E2" s="89"/>
      <c r="F2" s="89"/>
      <c r="G2" s="89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1" customWidth="1"/>
    <col min="2" max="2" width="14.42578125" style="1" customWidth="1"/>
    <col min="3" max="3" width="38.28515625" style="5" customWidth="1"/>
    <col min="4" max="4" width="4.5703125" style="1" customWidth="1"/>
    <col min="5" max="5" width="10.5703125" style="1" customWidth="1"/>
    <col min="6" max="6" width="9.85546875" style="1" customWidth="1"/>
    <col min="7" max="7" width="12.7109375" style="1" customWidth="1"/>
    <col min="8" max="16384" width="9.140625" style="1"/>
  </cols>
  <sheetData>
    <row r="1" spans="1:7" ht="15.75" x14ac:dyDescent="0.2">
      <c r="A1" s="90" t="s">
        <v>1</v>
      </c>
      <c r="B1" s="90"/>
      <c r="C1" s="91"/>
      <c r="D1" s="90"/>
      <c r="E1" s="90"/>
      <c r="F1" s="90"/>
      <c r="G1" s="90"/>
    </row>
    <row r="2" spans="1:7" ht="24.95" customHeight="1" x14ac:dyDescent="0.2">
      <c r="A2" s="10" t="s">
        <v>9</v>
      </c>
      <c r="B2" s="9"/>
      <c r="C2" s="92"/>
      <c r="D2" s="92"/>
      <c r="E2" s="92"/>
      <c r="F2" s="92"/>
      <c r="G2" s="93"/>
    </row>
    <row r="3" spans="1:7" ht="24.95" hidden="1" customHeight="1" x14ac:dyDescent="0.2">
      <c r="A3" s="10" t="s">
        <v>2</v>
      </c>
      <c r="B3" s="9"/>
      <c r="C3" s="92"/>
      <c r="D3" s="92"/>
      <c r="E3" s="92"/>
      <c r="F3" s="92"/>
      <c r="G3" s="93"/>
    </row>
    <row r="4" spans="1:7" ht="24.95" hidden="1" customHeight="1" x14ac:dyDescent="0.2">
      <c r="A4" s="10" t="s">
        <v>3</v>
      </c>
      <c r="B4" s="9"/>
      <c r="C4" s="92"/>
      <c r="D4" s="92"/>
      <c r="E4" s="92"/>
      <c r="F4" s="92"/>
      <c r="G4" s="93"/>
    </row>
    <row r="5" spans="1:7" hidden="1" x14ac:dyDescent="0.2">
      <c r="B5" s="2"/>
      <c r="C5" s="3"/>
      <c r="D5" s="4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F102"/>
  <sheetViews>
    <sheetView tabSelected="1" topLeftCell="A18" workbookViewId="0">
      <selection activeCell="G47" sqref="G47"/>
    </sheetView>
  </sheetViews>
  <sheetFormatPr defaultRowHeight="12.75" outlineLevelRow="1" x14ac:dyDescent="0.2"/>
  <cols>
    <col min="1" max="1" width="4.28515625" customWidth="1"/>
    <col min="2" max="2" width="11.85546875" style="11" customWidth="1"/>
    <col min="3" max="3" width="43.85546875" style="11" customWidth="1"/>
    <col min="4" max="4" width="4.5703125" customWidth="1"/>
    <col min="5" max="5" width="7.140625" style="36" customWidth="1"/>
    <col min="6" max="6" width="7.7109375" customWidth="1"/>
    <col min="7" max="7" width="10.5703125" customWidth="1"/>
    <col min="8" max="18" width="0" hidden="1" customWidth="1"/>
    <col min="19" max="19" width="1.42578125" hidden="1" customWidth="1"/>
    <col min="27" max="37" width="0" hidden="1" customWidth="1"/>
  </cols>
  <sheetData>
    <row r="1" spans="1:58" ht="15.75" customHeight="1" x14ac:dyDescent="0.25">
      <c r="A1" s="94" t="s">
        <v>1</v>
      </c>
      <c r="B1" s="94"/>
      <c r="C1" s="94"/>
      <c r="D1" s="94"/>
      <c r="E1" s="94"/>
      <c r="F1" s="94"/>
      <c r="G1" s="94"/>
      <c r="AC1" t="s">
        <v>21</v>
      </c>
    </row>
    <row r="2" spans="1:58" ht="67.5" customHeight="1" x14ac:dyDescent="0.2">
      <c r="A2" s="14" t="s">
        <v>154</v>
      </c>
      <c r="B2" s="12"/>
      <c r="C2" s="95" t="s">
        <v>224</v>
      </c>
      <c r="D2" s="96"/>
      <c r="E2" s="96"/>
      <c r="F2" s="96"/>
      <c r="G2" s="97"/>
      <c r="AC2" t="s">
        <v>22</v>
      </c>
    </row>
    <row r="3" spans="1:58" ht="24.95" hidden="1" customHeight="1" x14ac:dyDescent="0.2">
      <c r="A3" s="15" t="s">
        <v>2</v>
      </c>
      <c r="B3" s="13"/>
      <c r="C3" s="98"/>
      <c r="D3" s="98"/>
      <c r="E3" s="98"/>
      <c r="F3" s="98"/>
      <c r="G3" s="99"/>
      <c r="AC3" t="s">
        <v>23</v>
      </c>
    </row>
    <row r="4" spans="1:58" ht="24.95" hidden="1" customHeight="1" x14ac:dyDescent="0.2">
      <c r="A4" s="15" t="s">
        <v>3</v>
      </c>
      <c r="B4" s="13"/>
      <c r="C4" s="100"/>
      <c r="D4" s="98"/>
      <c r="E4" s="98"/>
      <c r="F4" s="98"/>
      <c r="G4" s="99"/>
      <c r="AC4" t="s">
        <v>24</v>
      </c>
    </row>
    <row r="5" spans="1:58" hidden="1" x14ac:dyDescent="0.2">
      <c r="A5" s="16" t="s">
        <v>25</v>
      </c>
      <c r="B5" s="17"/>
      <c r="C5" s="18"/>
      <c r="D5" s="19"/>
      <c r="E5" s="35"/>
      <c r="F5" s="19"/>
      <c r="G5" s="20"/>
      <c r="AC5" t="s">
        <v>26</v>
      </c>
    </row>
    <row r="6" spans="1:58" ht="13.5" thickBot="1" x14ac:dyDescent="0.25"/>
    <row r="7" spans="1:58" s="21" customFormat="1" ht="14.25" customHeight="1" x14ac:dyDescent="0.2">
      <c r="A7" s="52" t="s">
        <v>27</v>
      </c>
      <c r="B7" s="53" t="s">
        <v>28</v>
      </c>
      <c r="C7" s="53" t="s">
        <v>29</v>
      </c>
      <c r="D7" s="54" t="s">
        <v>30</v>
      </c>
      <c r="E7" s="55" t="s">
        <v>31</v>
      </c>
      <c r="F7" s="54" t="s">
        <v>32</v>
      </c>
      <c r="G7" s="56" t="s">
        <v>4</v>
      </c>
      <c r="H7" s="47" t="s">
        <v>5</v>
      </c>
      <c r="I7" s="37" t="s">
        <v>33</v>
      </c>
      <c r="J7" s="37" t="s">
        <v>6</v>
      </c>
      <c r="K7" s="37" t="s">
        <v>34</v>
      </c>
      <c r="L7" s="37" t="s">
        <v>35</v>
      </c>
      <c r="M7" s="37" t="s">
        <v>36</v>
      </c>
      <c r="N7" s="37" t="s">
        <v>37</v>
      </c>
      <c r="O7" s="37" t="s">
        <v>38</v>
      </c>
      <c r="P7" s="37" t="s">
        <v>39</v>
      </c>
      <c r="Q7" s="37" t="s">
        <v>40</v>
      </c>
      <c r="R7" s="37" t="s">
        <v>41</v>
      </c>
      <c r="S7" s="38" t="s">
        <v>42</v>
      </c>
    </row>
    <row r="8" spans="1:58" x14ac:dyDescent="0.2">
      <c r="A8" s="57" t="s">
        <v>43</v>
      </c>
      <c r="B8" s="22" t="s">
        <v>10</v>
      </c>
      <c r="C8" s="22" t="s">
        <v>11</v>
      </c>
      <c r="D8" s="58"/>
      <c r="E8" s="59"/>
      <c r="F8" s="60"/>
      <c r="G8" s="61">
        <f>SUM(G9:G31)</f>
        <v>0</v>
      </c>
      <c r="H8" s="48"/>
      <c r="I8" s="31">
        <f>SUM(I9:I30)</f>
        <v>20008.740000000002</v>
      </c>
      <c r="J8" s="31"/>
      <c r="K8" s="31">
        <f>SUM(K9:K30)</f>
        <v>26124.179999999997</v>
      </c>
      <c r="L8" s="31"/>
      <c r="M8" s="31">
        <f>SUM(M9:M30)</f>
        <v>0</v>
      </c>
      <c r="N8" s="23"/>
      <c r="O8" s="23">
        <f>SUM(O9:O30)</f>
        <v>5.1199999999999996E-2</v>
      </c>
      <c r="P8" s="23"/>
      <c r="Q8" s="23"/>
      <c r="R8" s="30"/>
      <c r="S8" s="23">
        <f>SUM(S9:S30)</f>
        <v>80.589999999999989</v>
      </c>
      <c r="AC8" t="s">
        <v>44</v>
      </c>
    </row>
    <row r="9" spans="1:58" outlineLevel="1" x14ac:dyDescent="0.2">
      <c r="A9" s="62" t="s">
        <v>155</v>
      </c>
      <c r="B9" s="63" t="s">
        <v>45</v>
      </c>
      <c r="C9" s="64" t="s">
        <v>46</v>
      </c>
      <c r="D9" s="65" t="s">
        <v>47</v>
      </c>
      <c r="E9" s="66">
        <v>12</v>
      </c>
      <c r="F9" s="67">
        <v>0</v>
      </c>
      <c r="G9" s="68">
        <f>PRODUCT(E9,F9)</f>
        <v>0</v>
      </c>
      <c r="H9" s="49">
        <v>0</v>
      </c>
      <c r="I9" s="28">
        <f t="shared" ref="I9:I31" si="0">ROUND(E9*H9,2)</f>
        <v>0</v>
      </c>
      <c r="J9" s="28">
        <v>8.1</v>
      </c>
      <c r="K9" s="28">
        <f t="shared" ref="K9:K31" si="1">ROUND(E9*J9,2)</f>
        <v>97.2</v>
      </c>
      <c r="L9" s="28">
        <v>0</v>
      </c>
      <c r="M9" s="28">
        <f t="shared" ref="M9:M31" si="2">G9*(1+L9/100)</f>
        <v>0</v>
      </c>
      <c r="N9" s="24">
        <v>2.0999999999999999E-3</v>
      </c>
      <c r="O9" s="24">
        <f t="shared" ref="O9:O31" si="3">ROUND(E9*N9,5)</f>
        <v>2.52E-2</v>
      </c>
      <c r="P9" s="24"/>
      <c r="Q9" s="24"/>
      <c r="R9" s="25">
        <v>3.1E-2</v>
      </c>
      <c r="S9" s="24">
        <f t="shared" ref="S9:S31" si="4">ROUND(E9*R9,2)</f>
        <v>0.37</v>
      </c>
      <c r="T9" s="21"/>
      <c r="U9" s="21"/>
      <c r="V9" s="21"/>
      <c r="W9" s="21"/>
      <c r="X9" s="21"/>
      <c r="Y9" s="21"/>
      <c r="Z9" s="21"/>
      <c r="AA9" s="21"/>
      <c r="AB9" s="21"/>
      <c r="AC9" s="21" t="s">
        <v>48</v>
      </c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</row>
    <row r="10" spans="1:58" outlineLevel="1" x14ac:dyDescent="0.2">
      <c r="A10" s="62" t="s">
        <v>156</v>
      </c>
      <c r="B10" s="63" t="s">
        <v>49</v>
      </c>
      <c r="C10" s="64" t="s">
        <v>50</v>
      </c>
      <c r="D10" s="65" t="s">
        <v>47</v>
      </c>
      <c r="E10" s="66">
        <v>10</v>
      </c>
      <c r="F10" s="67">
        <v>0</v>
      </c>
      <c r="G10" s="68">
        <f t="shared" ref="G10:G31" si="5">PRODUCT(E10,F10)</f>
        <v>0</v>
      </c>
      <c r="H10" s="49">
        <v>0</v>
      </c>
      <c r="I10" s="28">
        <f t="shared" si="0"/>
        <v>0</v>
      </c>
      <c r="J10" s="28">
        <v>21.7</v>
      </c>
      <c r="K10" s="28">
        <f t="shared" si="1"/>
        <v>217</v>
      </c>
      <c r="L10" s="28">
        <v>0</v>
      </c>
      <c r="M10" s="28">
        <f t="shared" si="2"/>
        <v>0</v>
      </c>
      <c r="N10" s="24">
        <v>1.98E-3</v>
      </c>
      <c r="O10" s="24">
        <f t="shared" si="3"/>
        <v>1.9800000000000002E-2</v>
      </c>
      <c r="P10" s="24"/>
      <c r="Q10" s="24"/>
      <c r="R10" s="25">
        <v>8.3000000000000004E-2</v>
      </c>
      <c r="S10" s="24">
        <f t="shared" si="4"/>
        <v>0.83</v>
      </c>
      <c r="T10" s="21"/>
      <c r="U10" s="21"/>
      <c r="V10" s="21"/>
      <c r="W10" s="21"/>
      <c r="X10" s="21"/>
      <c r="Y10" s="21"/>
      <c r="Z10" s="21"/>
      <c r="AA10" s="21"/>
      <c r="AB10" s="21"/>
      <c r="AC10" s="21" t="s">
        <v>48</v>
      </c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</row>
    <row r="11" spans="1:58" outlineLevel="1" x14ac:dyDescent="0.2">
      <c r="A11" s="62" t="s">
        <v>157</v>
      </c>
      <c r="B11" s="63" t="s">
        <v>51</v>
      </c>
      <c r="C11" s="64" t="s">
        <v>52</v>
      </c>
      <c r="D11" s="65" t="s">
        <v>53</v>
      </c>
      <c r="E11" s="66">
        <v>2</v>
      </c>
      <c r="F11" s="67">
        <v>0</v>
      </c>
      <c r="G11" s="68">
        <f t="shared" si="5"/>
        <v>0</v>
      </c>
      <c r="H11" s="49">
        <v>0</v>
      </c>
      <c r="I11" s="28">
        <f t="shared" si="0"/>
        <v>0</v>
      </c>
      <c r="J11" s="28">
        <v>81</v>
      </c>
      <c r="K11" s="28">
        <f t="shared" si="1"/>
        <v>162</v>
      </c>
      <c r="L11" s="28">
        <v>0</v>
      </c>
      <c r="M11" s="28">
        <f t="shared" si="2"/>
        <v>0</v>
      </c>
      <c r="N11" s="24">
        <v>3.0999999999999999E-3</v>
      </c>
      <c r="O11" s="24">
        <f t="shared" si="3"/>
        <v>6.1999999999999998E-3</v>
      </c>
      <c r="P11" s="24"/>
      <c r="Q11" s="24"/>
      <c r="R11" s="25">
        <v>0.31</v>
      </c>
      <c r="S11" s="24">
        <f t="shared" si="4"/>
        <v>0.62</v>
      </c>
      <c r="T11" s="21"/>
      <c r="U11" s="21"/>
      <c r="V11" s="21"/>
      <c r="W11" s="21"/>
      <c r="X11" s="21"/>
      <c r="Y11" s="21"/>
      <c r="Z11" s="21"/>
      <c r="AA11" s="21"/>
      <c r="AB11" s="21"/>
      <c r="AC11" s="21" t="s">
        <v>48</v>
      </c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</row>
    <row r="12" spans="1:58" outlineLevel="1" x14ac:dyDescent="0.2">
      <c r="A12" s="62" t="s">
        <v>170</v>
      </c>
      <c r="B12" s="63" t="s">
        <v>54</v>
      </c>
      <c r="C12" s="64" t="s">
        <v>55</v>
      </c>
      <c r="D12" s="65" t="s">
        <v>47</v>
      </c>
      <c r="E12" s="66">
        <v>3</v>
      </c>
      <c r="F12" s="67">
        <v>0</v>
      </c>
      <c r="G12" s="68">
        <f t="shared" si="5"/>
        <v>0</v>
      </c>
      <c r="H12" s="49">
        <v>79.959999999999994</v>
      </c>
      <c r="I12" s="28">
        <f t="shared" si="0"/>
        <v>239.88</v>
      </c>
      <c r="J12" s="28">
        <v>106.04</v>
      </c>
      <c r="K12" s="28">
        <f t="shared" si="1"/>
        <v>318.12</v>
      </c>
      <c r="L12" s="28">
        <v>0</v>
      </c>
      <c r="M12" s="28">
        <f t="shared" si="2"/>
        <v>0</v>
      </c>
      <c r="N12" s="24">
        <v>0</v>
      </c>
      <c r="O12" s="24">
        <f t="shared" si="3"/>
        <v>0</v>
      </c>
      <c r="P12" s="24"/>
      <c r="Q12" s="24"/>
      <c r="R12" s="25">
        <v>0.32</v>
      </c>
      <c r="S12" s="24">
        <f t="shared" si="4"/>
        <v>0.96</v>
      </c>
      <c r="T12" s="21"/>
      <c r="U12" s="21"/>
      <c r="V12" s="21"/>
      <c r="W12" s="21"/>
      <c r="X12" s="21"/>
      <c r="Y12" s="21"/>
      <c r="Z12" s="21"/>
      <c r="AA12" s="21"/>
      <c r="AB12" s="21"/>
      <c r="AC12" s="21" t="s">
        <v>48</v>
      </c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</row>
    <row r="13" spans="1:58" outlineLevel="1" x14ac:dyDescent="0.2">
      <c r="A13" s="62" t="s">
        <v>171</v>
      </c>
      <c r="B13" s="63" t="s">
        <v>56</v>
      </c>
      <c r="C13" s="64" t="s">
        <v>57</v>
      </c>
      <c r="D13" s="65" t="s">
        <v>47</v>
      </c>
      <c r="E13" s="66">
        <v>2</v>
      </c>
      <c r="F13" s="67">
        <v>0</v>
      </c>
      <c r="G13" s="68">
        <f t="shared" si="5"/>
        <v>0</v>
      </c>
      <c r="H13" s="49">
        <v>62.96</v>
      </c>
      <c r="I13" s="28">
        <f t="shared" si="0"/>
        <v>125.92</v>
      </c>
      <c r="J13" s="28">
        <v>106.03999999999999</v>
      </c>
      <c r="K13" s="28">
        <f t="shared" si="1"/>
        <v>212.08</v>
      </c>
      <c r="L13" s="28">
        <v>0</v>
      </c>
      <c r="M13" s="28">
        <f t="shared" si="2"/>
        <v>0</v>
      </c>
      <c r="N13" s="24">
        <v>0</v>
      </c>
      <c r="O13" s="24">
        <f t="shared" si="3"/>
        <v>0</v>
      </c>
      <c r="P13" s="24"/>
      <c r="Q13" s="24"/>
      <c r="R13" s="25">
        <v>0.32</v>
      </c>
      <c r="S13" s="24">
        <f t="shared" si="4"/>
        <v>0.64</v>
      </c>
      <c r="T13" s="21"/>
      <c r="U13" s="21"/>
      <c r="V13" s="21"/>
      <c r="W13" s="21"/>
      <c r="X13" s="21"/>
      <c r="Y13" s="21"/>
      <c r="Z13" s="21"/>
      <c r="AA13" s="21"/>
      <c r="AB13" s="21"/>
      <c r="AC13" s="21" t="s">
        <v>48</v>
      </c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</row>
    <row r="14" spans="1:58" outlineLevel="1" x14ac:dyDescent="0.2">
      <c r="A14" s="62" t="s">
        <v>172</v>
      </c>
      <c r="B14" s="63" t="s">
        <v>58</v>
      </c>
      <c r="C14" s="64" t="s">
        <v>59</v>
      </c>
      <c r="D14" s="65" t="s">
        <v>47</v>
      </c>
      <c r="E14" s="66">
        <v>9</v>
      </c>
      <c r="F14" s="67">
        <v>0</v>
      </c>
      <c r="G14" s="68">
        <f t="shared" si="5"/>
        <v>0</v>
      </c>
      <c r="H14" s="49">
        <v>65.55</v>
      </c>
      <c r="I14" s="28">
        <f t="shared" si="0"/>
        <v>589.95000000000005</v>
      </c>
      <c r="J14" s="28">
        <v>118.95</v>
      </c>
      <c r="K14" s="28">
        <f t="shared" si="1"/>
        <v>1070.55</v>
      </c>
      <c r="L14" s="28">
        <v>0</v>
      </c>
      <c r="M14" s="28">
        <f t="shared" si="2"/>
        <v>0</v>
      </c>
      <c r="N14" s="24">
        <v>0</v>
      </c>
      <c r="O14" s="24">
        <f t="shared" si="3"/>
        <v>0</v>
      </c>
      <c r="P14" s="24"/>
      <c r="Q14" s="24"/>
      <c r="R14" s="25">
        <v>0.35899999999999999</v>
      </c>
      <c r="S14" s="24">
        <f t="shared" si="4"/>
        <v>3.23</v>
      </c>
      <c r="T14" s="21"/>
      <c r="U14" s="21"/>
      <c r="V14" s="21"/>
      <c r="W14" s="21"/>
      <c r="X14" s="21"/>
      <c r="Y14" s="21"/>
      <c r="Z14" s="21"/>
      <c r="AA14" s="21"/>
      <c r="AB14" s="21"/>
      <c r="AC14" s="21" t="s">
        <v>48</v>
      </c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</row>
    <row r="15" spans="1:58" outlineLevel="1" x14ac:dyDescent="0.2">
      <c r="A15" s="62" t="s">
        <v>173</v>
      </c>
      <c r="B15" s="63" t="s">
        <v>60</v>
      </c>
      <c r="C15" s="64" t="s">
        <v>61</v>
      </c>
      <c r="D15" s="65" t="s">
        <v>47</v>
      </c>
      <c r="E15" s="66">
        <v>16</v>
      </c>
      <c r="F15" s="67">
        <v>0</v>
      </c>
      <c r="G15" s="68">
        <f t="shared" si="5"/>
        <v>0</v>
      </c>
      <c r="H15" s="49">
        <v>91.23</v>
      </c>
      <c r="I15" s="28">
        <f t="shared" si="0"/>
        <v>1459.68</v>
      </c>
      <c r="J15" s="28">
        <v>149.76999999999998</v>
      </c>
      <c r="K15" s="28">
        <f t="shared" si="1"/>
        <v>2396.3200000000002</v>
      </c>
      <c r="L15" s="28">
        <v>0</v>
      </c>
      <c r="M15" s="28">
        <f t="shared" si="2"/>
        <v>0</v>
      </c>
      <c r="N15" s="24">
        <v>0</v>
      </c>
      <c r="O15" s="24">
        <f t="shared" si="3"/>
        <v>0</v>
      </c>
      <c r="P15" s="24"/>
      <c r="Q15" s="24"/>
      <c r="R15" s="25">
        <v>0.45200000000000001</v>
      </c>
      <c r="S15" s="24">
        <f t="shared" si="4"/>
        <v>7.23</v>
      </c>
      <c r="T15" s="21"/>
      <c r="U15" s="21"/>
      <c r="V15" s="21"/>
      <c r="W15" s="21"/>
      <c r="X15" s="21"/>
      <c r="Y15" s="21"/>
      <c r="Z15" s="21"/>
      <c r="AA15" s="21"/>
      <c r="AB15" s="21"/>
      <c r="AC15" s="21" t="s">
        <v>48</v>
      </c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</row>
    <row r="16" spans="1:58" outlineLevel="1" x14ac:dyDescent="0.2">
      <c r="A16" s="62" t="s">
        <v>174</v>
      </c>
      <c r="B16" s="63" t="s">
        <v>62</v>
      </c>
      <c r="C16" s="64" t="s">
        <v>63</v>
      </c>
      <c r="D16" s="65" t="s">
        <v>47</v>
      </c>
      <c r="E16" s="66">
        <v>20</v>
      </c>
      <c r="F16" s="67">
        <v>0</v>
      </c>
      <c r="G16" s="68">
        <f t="shared" si="5"/>
        <v>0</v>
      </c>
      <c r="H16" s="49">
        <v>200.31</v>
      </c>
      <c r="I16" s="28">
        <f t="shared" si="0"/>
        <v>4006.2</v>
      </c>
      <c r="J16" s="28">
        <v>388.69</v>
      </c>
      <c r="K16" s="28">
        <f t="shared" si="1"/>
        <v>7773.8</v>
      </c>
      <c r="L16" s="28">
        <v>0</v>
      </c>
      <c r="M16" s="28">
        <f t="shared" si="2"/>
        <v>0</v>
      </c>
      <c r="N16" s="24">
        <v>0</v>
      </c>
      <c r="O16" s="24">
        <f t="shared" si="3"/>
        <v>0</v>
      </c>
      <c r="P16" s="24"/>
      <c r="Q16" s="24"/>
      <c r="R16" s="25">
        <v>1.173</v>
      </c>
      <c r="S16" s="24">
        <f t="shared" si="4"/>
        <v>23.46</v>
      </c>
      <c r="T16" s="21"/>
      <c r="U16" s="21"/>
      <c r="V16" s="21"/>
      <c r="W16" s="21"/>
      <c r="X16" s="21"/>
      <c r="Y16" s="21"/>
      <c r="Z16" s="21"/>
      <c r="AA16" s="21"/>
      <c r="AB16" s="21"/>
      <c r="AC16" s="21" t="s">
        <v>48</v>
      </c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</row>
    <row r="17" spans="1:58" outlineLevel="1" x14ac:dyDescent="0.2">
      <c r="A17" s="62" t="s">
        <v>175</v>
      </c>
      <c r="B17" s="63" t="s">
        <v>64</v>
      </c>
      <c r="C17" s="64" t="s">
        <v>65</v>
      </c>
      <c r="D17" s="65" t="s">
        <v>47</v>
      </c>
      <c r="E17" s="66">
        <v>4</v>
      </c>
      <c r="F17" s="67">
        <v>0</v>
      </c>
      <c r="G17" s="68">
        <f t="shared" si="5"/>
        <v>0</v>
      </c>
      <c r="H17" s="49">
        <v>489.49</v>
      </c>
      <c r="I17" s="28">
        <f t="shared" si="0"/>
        <v>1957.96</v>
      </c>
      <c r="J17" s="28">
        <v>244.51</v>
      </c>
      <c r="K17" s="28">
        <f t="shared" si="1"/>
        <v>978.04</v>
      </c>
      <c r="L17" s="28">
        <v>0</v>
      </c>
      <c r="M17" s="28">
        <f t="shared" si="2"/>
        <v>0</v>
      </c>
      <c r="N17" s="24">
        <v>0</v>
      </c>
      <c r="O17" s="24">
        <f t="shared" si="3"/>
        <v>0</v>
      </c>
      <c r="P17" s="24"/>
      <c r="Q17" s="24"/>
      <c r="R17" s="25">
        <v>0.73899999999999999</v>
      </c>
      <c r="S17" s="24">
        <f t="shared" si="4"/>
        <v>2.96</v>
      </c>
      <c r="T17" s="21"/>
      <c r="U17" s="21"/>
      <c r="V17" s="21"/>
      <c r="W17" s="21"/>
      <c r="X17" s="21"/>
      <c r="Y17" s="21"/>
      <c r="Z17" s="21"/>
      <c r="AA17" s="21"/>
      <c r="AB17" s="21"/>
      <c r="AC17" s="21" t="s">
        <v>48</v>
      </c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</row>
    <row r="18" spans="1:58" outlineLevel="1" x14ac:dyDescent="0.2">
      <c r="A18" s="62" t="s">
        <v>176</v>
      </c>
      <c r="B18" s="63" t="s">
        <v>162</v>
      </c>
      <c r="C18" s="64" t="s">
        <v>163</v>
      </c>
      <c r="D18" s="65" t="s">
        <v>47</v>
      </c>
      <c r="E18" s="66">
        <f>SUM(E12:E15)</f>
        <v>30</v>
      </c>
      <c r="F18" s="67">
        <v>0</v>
      </c>
      <c r="G18" s="68">
        <f t="shared" si="5"/>
        <v>0</v>
      </c>
      <c r="H18" s="49">
        <v>38.72</v>
      </c>
      <c r="I18" s="28">
        <f t="shared" si="0"/>
        <v>1161.5999999999999</v>
      </c>
      <c r="J18" s="28">
        <v>53.480000000000004</v>
      </c>
      <c r="K18" s="28">
        <f t="shared" si="1"/>
        <v>1604.4</v>
      </c>
      <c r="L18" s="28">
        <v>0</v>
      </c>
      <c r="M18" s="28">
        <f t="shared" si="2"/>
        <v>0</v>
      </c>
      <c r="N18" s="24">
        <v>0</v>
      </c>
      <c r="O18" s="24">
        <f t="shared" si="3"/>
        <v>0</v>
      </c>
      <c r="P18" s="24"/>
      <c r="Q18" s="24"/>
      <c r="R18" s="25">
        <v>0.185</v>
      </c>
      <c r="S18" s="24">
        <f t="shared" si="4"/>
        <v>5.55</v>
      </c>
      <c r="T18" s="21"/>
      <c r="U18" s="21"/>
      <c r="V18" s="21"/>
      <c r="W18" s="21"/>
      <c r="X18" s="21"/>
      <c r="Y18" s="21"/>
      <c r="Z18" s="21"/>
      <c r="AA18" s="21"/>
      <c r="AB18" s="21"/>
      <c r="AC18" s="21" t="s">
        <v>48</v>
      </c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</row>
    <row r="19" spans="1:58" outlineLevel="1" x14ac:dyDescent="0.2">
      <c r="A19" s="62" t="s">
        <v>177</v>
      </c>
      <c r="B19" s="63" t="s">
        <v>162</v>
      </c>
      <c r="C19" s="64" t="s">
        <v>164</v>
      </c>
      <c r="D19" s="65" t="s">
        <v>47</v>
      </c>
      <c r="E19" s="66">
        <f>SUM(E16)</f>
        <v>20</v>
      </c>
      <c r="F19" s="67">
        <v>0</v>
      </c>
      <c r="G19" s="68">
        <f t="shared" si="5"/>
        <v>0</v>
      </c>
      <c r="H19" s="49">
        <v>48.36</v>
      </c>
      <c r="I19" s="28">
        <f t="shared" si="0"/>
        <v>967.2</v>
      </c>
      <c r="J19" s="28">
        <v>62.14</v>
      </c>
      <c r="K19" s="28">
        <f t="shared" si="1"/>
        <v>1242.8</v>
      </c>
      <c r="L19" s="28">
        <v>0</v>
      </c>
      <c r="M19" s="28">
        <f t="shared" si="2"/>
        <v>0</v>
      </c>
      <c r="N19" s="24">
        <v>0</v>
      </c>
      <c r="O19" s="24">
        <f t="shared" si="3"/>
        <v>0</v>
      </c>
      <c r="P19" s="24"/>
      <c r="Q19" s="24"/>
      <c r="R19" s="25">
        <v>0.215</v>
      </c>
      <c r="S19" s="24">
        <f t="shared" si="4"/>
        <v>4.3</v>
      </c>
      <c r="T19" s="21"/>
      <c r="U19" s="21"/>
      <c r="V19" s="21"/>
      <c r="W19" s="21"/>
      <c r="X19" s="21"/>
      <c r="Y19" s="21"/>
      <c r="Z19" s="21"/>
      <c r="AA19" s="21"/>
      <c r="AB19" s="21"/>
      <c r="AC19" s="21" t="s">
        <v>48</v>
      </c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</row>
    <row r="20" spans="1:58" outlineLevel="1" x14ac:dyDescent="0.2">
      <c r="A20" s="62" t="s">
        <v>178</v>
      </c>
      <c r="B20" s="63" t="s">
        <v>162</v>
      </c>
      <c r="C20" s="64" t="s">
        <v>165</v>
      </c>
      <c r="D20" s="65" t="s">
        <v>47</v>
      </c>
      <c r="E20" s="66">
        <f>SUM(E17)</f>
        <v>4</v>
      </c>
      <c r="F20" s="67">
        <v>0</v>
      </c>
      <c r="G20" s="68">
        <f t="shared" si="5"/>
        <v>0</v>
      </c>
      <c r="H20" s="49">
        <v>48.36</v>
      </c>
      <c r="I20" s="28">
        <f t="shared" si="0"/>
        <v>193.44</v>
      </c>
      <c r="J20" s="28">
        <v>62.14</v>
      </c>
      <c r="K20" s="28">
        <f t="shared" si="1"/>
        <v>248.56</v>
      </c>
      <c r="L20" s="28">
        <v>0</v>
      </c>
      <c r="M20" s="28">
        <f t="shared" si="2"/>
        <v>0</v>
      </c>
      <c r="N20" s="24">
        <v>0</v>
      </c>
      <c r="O20" s="24">
        <f t="shared" si="3"/>
        <v>0</v>
      </c>
      <c r="P20" s="24"/>
      <c r="Q20" s="24"/>
      <c r="R20" s="25">
        <v>0.215</v>
      </c>
      <c r="S20" s="24">
        <f t="shared" si="4"/>
        <v>0.86</v>
      </c>
      <c r="T20" s="21"/>
      <c r="U20" s="21"/>
      <c r="V20" s="21"/>
      <c r="W20" s="21"/>
      <c r="X20" s="21"/>
      <c r="Y20" s="21"/>
      <c r="Z20" s="21"/>
      <c r="AA20" s="21"/>
      <c r="AB20" s="21"/>
      <c r="AC20" s="21" t="s">
        <v>48</v>
      </c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</row>
    <row r="21" spans="1:58" outlineLevel="1" x14ac:dyDescent="0.2">
      <c r="A21" s="62" t="s">
        <v>179</v>
      </c>
      <c r="B21" s="63" t="s">
        <v>66</v>
      </c>
      <c r="C21" s="64" t="s">
        <v>166</v>
      </c>
      <c r="D21" s="65" t="s">
        <v>47</v>
      </c>
      <c r="E21" s="66">
        <v>8</v>
      </c>
      <c r="F21" s="67">
        <v>0</v>
      </c>
      <c r="G21" s="68">
        <f t="shared" si="5"/>
        <v>0</v>
      </c>
      <c r="H21" s="49">
        <v>202.4</v>
      </c>
      <c r="I21" s="28">
        <f t="shared" si="0"/>
        <v>1619.2</v>
      </c>
      <c r="J21" s="28">
        <v>265.10000000000002</v>
      </c>
      <c r="K21" s="28">
        <f t="shared" si="1"/>
        <v>2120.8000000000002</v>
      </c>
      <c r="L21" s="28">
        <v>0</v>
      </c>
      <c r="M21" s="28">
        <f t="shared" si="2"/>
        <v>0</v>
      </c>
      <c r="N21" s="24">
        <v>0</v>
      </c>
      <c r="O21" s="24">
        <f t="shared" si="3"/>
        <v>0</v>
      </c>
      <c r="P21" s="24"/>
      <c r="Q21" s="24"/>
      <c r="R21" s="25">
        <v>0.8</v>
      </c>
      <c r="S21" s="24">
        <f t="shared" si="4"/>
        <v>6.4</v>
      </c>
      <c r="T21" s="21"/>
      <c r="U21" s="21"/>
      <c r="V21" s="21"/>
      <c r="W21" s="21"/>
      <c r="X21" s="21"/>
      <c r="Y21" s="21"/>
      <c r="Z21" s="21"/>
      <c r="AA21" s="21"/>
      <c r="AB21" s="21"/>
      <c r="AC21" s="21" t="s">
        <v>48</v>
      </c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</row>
    <row r="22" spans="1:58" outlineLevel="1" x14ac:dyDescent="0.2">
      <c r="A22" s="62" t="s">
        <v>180</v>
      </c>
      <c r="B22" s="63" t="s">
        <v>67</v>
      </c>
      <c r="C22" s="64" t="s">
        <v>167</v>
      </c>
      <c r="D22" s="65" t="s">
        <v>47</v>
      </c>
      <c r="E22" s="66">
        <v>16</v>
      </c>
      <c r="F22" s="67">
        <v>0</v>
      </c>
      <c r="G22" s="68">
        <f t="shared" si="5"/>
        <v>0</v>
      </c>
      <c r="H22" s="49">
        <v>300.89999999999998</v>
      </c>
      <c r="I22" s="28">
        <f t="shared" si="0"/>
        <v>4814.3999999999996</v>
      </c>
      <c r="J22" s="28">
        <v>265.10000000000002</v>
      </c>
      <c r="K22" s="28">
        <f t="shared" si="1"/>
        <v>4241.6000000000004</v>
      </c>
      <c r="L22" s="28">
        <v>0</v>
      </c>
      <c r="M22" s="28">
        <f t="shared" si="2"/>
        <v>0</v>
      </c>
      <c r="N22" s="24">
        <v>0</v>
      </c>
      <c r="O22" s="24">
        <f t="shared" si="3"/>
        <v>0</v>
      </c>
      <c r="P22" s="24"/>
      <c r="Q22" s="24"/>
      <c r="R22" s="25">
        <v>0.8</v>
      </c>
      <c r="S22" s="24">
        <f t="shared" si="4"/>
        <v>12.8</v>
      </c>
      <c r="T22" s="21"/>
      <c r="U22" s="21"/>
      <c r="V22" s="21"/>
      <c r="W22" s="21"/>
      <c r="X22" s="21"/>
      <c r="Y22" s="21"/>
      <c r="Z22" s="21"/>
      <c r="AA22" s="21"/>
      <c r="AB22" s="21"/>
      <c r="AC22" s="21" t="s">
        <v>48</v>
      </c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</row>
    <row r="23" spans="1:58" outlineLevel="1" x14ac:dyDescent="0.2">
      <c r="A23" s="62" t="s">
        <v>181</v>
      </c>
      <c r="B23" s="63" t="s">
        <v>68</v>
      </c>
      <c r="C23" s="64" t="s">
        <v>168</v>
      </c>
      <c r="D23" s="65" t="s">
        <v>47</v>
      </c>
      <c r="E23" s="66">
        <v>5.5</v>
      </c>
      <c r="F23" s="67">
        <v>0</v>
      </c>
      <c r="G23" s="68">
        <f t="shared" si="5"/>
        <v>0</v>
      </c>
      <c r="H23" s="49">
        <v>371.75</v>
      </c>
      <c r="I23" s="28">
        <f t="shared" si="0"/>
        <v>2044.63</v>
      </c>
      <c r="J23" s="28">
        <v>182.25</v>
      </c>
      <c r="K23" s="28">
        <f t="shared" si="1"/>
        <v>1002.38</v>
      </c>
      <c r="L23" s="28">
        <v>0</v>
      </c>
      <c r="M23" s="28">
        <f t="shared" si="2"/>
        <v>0</v>
      </c>
      <c r="N23" s="24">
        <v>0</v>
      </c>
      <c r="O23" s="24">
        <f t="shared" si="3"/>
        <v>0</v>
      </c>
      <c r="P23" s="24"/>
      <c r="Q23" s="24"/>
      <c r="R23" s="25">
        <v>0.55000000000000004</v>
      </c>
      <c r="S23" s="24">
        <f t="shared" si="4"/>
        <v>3.03</v>
      </c>
      <c r="T23" s="21"/>
      <c r="U23" s="21"/>
      <c r="V23" s="21"/>
      <c r="W23" s="21"/>
      <c r="X23" s="21"/>
      <c r="Y23" s="21"/>
      <c r="Z23" s="21"/>
      <c r="AA23" s="21"/>
      <c r="AB23" s="21"/>
      <c r="AC23" s="21" t="s">
        <v>48</v>
      </c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</row>
    <row r="24" spans="1:58" outlineLevel="1" x14ac:dyDescent="0.2">
      <c r="A24" s="62" t="s">
        <v>182</v>
      </c>
      <c r="B24" s="63" t="s">
        <v>69</v>
      </c>
      <c r="C24" s="64" t="s">
        <v>70</v>
      </c>
      <c r="D24" s="65" t="s">
        <v>53</v>
      </c>
      <c r="E24" s="66">
        <v>1</v>
      </c>
      <c r="F24" s="67">
        <v>0</v>
      </c>
      <c r="G24" s="68">
        <f t="shared" si="5"/>
        <v>0</v>
      </c>
      <c r="H24" s="49">
        <v>0</v>
      </c>
      <c r="I24" s="28">
        <f t="shared" si="0"/>
        <v>0</v>
      </c>
      <c r="J24" s="28">
        <v>49.1</v>
      </c>
      <c r="K24" s="28">
        <f t="shared" si="1"/>
        <v>49.1</v>
      </c>
      <c r="L24" s="28">
        <v>0</v>
      </c>
      <c r="M24" s="28">
        <f t="shared" si="2"/>
        <v>0</v>
      </c>
      <c r="N24" s="24">
        <v>0</v>
      </c>
      <c r="O24" s="24">
        <f t="shared" si="3"/>
        <v>0</v>
      </c>
      <c r="P24" s="24"/>
      <c r="Q24" s="24"/>
      <c r="R24" s="25">
        <v>0.14799999999999999</v>
      </c>
      <c r="S24" s="24">
        <f t="shared" si="4"/>
        <v>0.15</v>
      </c>
      <c r="T24" s="21"/>
      <c r="U24" s="21"/>
      <c r="V24" s="21"/>
      <c r="W24" s="21"/>
      <c r="X24" s="21"/>
      <c r="Y24" s="21"/>
      <c r="Z24" s="21"/>
      <c r="AA24" s="21"/>
      <c r="AB24" s="21"/>
      <c r="AC24" s="21" t="s">
        <v>48</v>
      </c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</row>
    <row r="25" spans="1:58" outlineLevel="1" x14ac:dyDescent="0.2">
      <c r="A25" s="62" t="s">
        <v>183</v>
      </c>
      <c r="B25" s="63" t="s">
        <v>71</v>
      </c>
      <c r="C25" s="64" t="s">
        <v>72</v>
      </c>
      <c r="D25" s="65" t="s">
        <v>53</v>
      </c>
      <c r="E25" s="66">
        <v>1</v>
      </c>
      <c r="F25" s="67">
        <v>0</v>
      </c>
      <c r="G25" s="68">
        <f t="shared" si="5"/>
        <v>0</v>
      </c>
      <c r="H25" s="49">
        <v>0</v>
      </c>
      <c r="I25" s="28">
        <f t="shared" si="0"/>
        <v>0</v>
      </c>
      <c r="J25" s="28">
        <v>52</v>
      </c>
      <c r="K25" s="28">
        <f t="shared" si="1"/>
        <v>52</v>
      </c>
      <c r="L25" s="28">
        <v>0</v>
      </c>
      <c r="M25" s="28">
        <f t="shared" si="2"/>
        <v>0</v>
      </c>
      <c r="N25" s="24">
        <v>0</v>
      </c>
      <c r="O25" s="24">
        <f t="shared" si="3"/>
        <v>0</v>
      </c>
      <c r="P25" s="24"/>
      <c r="Q25" s="24"/>
      <c r="R25" s="25">
        <v>0.157</v>
      </c>
      <c r="S25" s="24">
        <f t="shared" si="4"/>
        <v>0.16</v>
      </c>
      <c r="T25" s="21"/>
      <c r="U25" s="81"/>
      <c r="V25" s="21"/>
      <c r="W25" s="21"/>
      <c r="X25" s="21"/>
      <c r="Y25" s="21"/>
      <c r="Z25" s="21"/>
      <c r="AA25" s="21"/>
      <c r="AB25" s="21"/>
      <c r="AC25" s="21" t="s">
        <v>48</v>
      </c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</row>
    <row r="26" spans="1:58" outlineLevel="1" x14ac:dyDescent="0.2">
      <c r="A26" s="62" t="s">
        <v>184</v>
      </c>
      <c r="B26" s="63" t="s">
        <v>73</v>
      </c>
      <c r="C26" s="64" t="s">
        <v>74</v>
      </c>
      <c r="D26" s="65" t="s">
        <v>53</v>
      </c>
      <c r="E26" s="66">
        <v>10</v>
      </c>
      <c r="F26" s="67">
        <v>0</v>
      </c>
      <c r="G26" s="68">
        <f t="shared" si="5"/>
        <v>0</v>
      </c>
      <c r="H26" s="49">
        <v>0</v>
      </c>
      <c r="I26" s="28">
        <f t="shared" si="0"/>
        <v>0</v>
      </c>
      <c r="J26" s="28">
        <v>57.7</v>
      </c>
      <c r="K26" s="28">
        <f t="shared" si="1"/>
        <v>577</v>
      </c>
      <c r="L26" s="28">
        <v>0</v>
      </c>
      <c r="M26" s="28">
        <f t="shared" si="2"/>
        <v>0</v>
      </c>
      <c r="N26" s="24">
        <v>0</v>
      </c>
      <c r="O26" s="24">
        <f t="shared" si="3"/>
        <v>0</v>
      </c>
      <c r="P26" s="24"/>
      <c r="Q26" s="24"/>
      <c r="R26" s="25">
        <v>0.17399999999999999</v>
      </c>
      <c r="S26" s="24">
        <f t="shared" si="4"/>
        <v>1.74</v>
      </c>
      <c r="T26" s="21"/>
      <c r="U26" s="81"/>
      <c r="V26" s="21"/>
      <c r="W26" s="21"/>
      <c r="X26" s="21"/>
      <c r="Y26" s="21"/>
      <c r="Z26" s="21"/>
      <c r="AA26" s="21"/>
      <c r="AB26" s="21"/>
      <c r="AC26" s="21" t="s">
        <v>48</v>
      </c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</row>
    <row r="27" spans="1:58" outlineLevel="1" x14ac:dyDescent="0.2">
      <c r="A27" s="62" t="s">
        <v>185</v>
      </c>
      <c r="B27" s="63" t="s">
        <v>75</v>
      </c>
      <c r="C27" s="64" t="s">
        <v>76</v>
      </c>
      <c r="D27" s="65" t="s">
        <v>53</v>
      </c>
      <c r="E27" s="66">
        <v>4</v>
      </c>
      <c r="F27" s="67">
        <v>0</v>
      </c>
      <c r="G27" s="68">
        <f t="shared" si="5"/>
        <v>0</v>
      </c>
      <c r="H27" s="49">
        <v>0</v>
      </c>
      <c r="I27" s="28">
        <f t="shared" si="0"/>
        <v>0</v>
      </c>
      <c r="J27" s="28">
        <v>85.8</v>
      </c>
      <c r="K27" s="28">
        <f t="shared" si="1"/>
        <v>343.2</v>
      </c>
      <c r="L27" s="28">
        <v>0</v>
      </c>
      <c r="M27" s="28">
        <f t="shared" si="2"/>
        <v>0</v>
      </c>
      <c r="N27" s="24">
        <v>0</v>
      </c>
      <c r="O27" s="24">
        <f t="shared" si="3"/>
        <v>0</v>
      </c>
      <c r="P27" s="24"/>
      <c r="Q27" s="24"/>
      <c r="R27" s="25">
        <v>0.25900000000000001</v>
      </c>
      <c r="S27" s="24">
        <f t="shared" si="4"/>
        <v>1.04</v>
      </c>
      <c r="T27" s="21"/>
      <c r="U27" s="21"/>
      <c r="V27" s="21"/>
      <c r="W27" s="21"/>
      <c r="X27" s="21"/>
      <c r="Y27" s="21"/>
      <c r="Z27" s="21"/>
      <c r="AA27" s="21"/>
      <c r="AB27" s="21"/>
      <c r="AC27" s="21" t="s">
        <v>48</v>
      </c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</row>
    <row r="28" spans="1:58" ht="33.75" outlineLevel="1" x14ac:dyDescent="0.2">
      <c r="A28" s="62" t="s">
        <v>186</v>
      </c>
      <c r="B28" s="63" t="s">
        <v>77</v>
      </c>
      <c r="C28" s="64" t="s">
        <v>225</v>
      </c>
      <c r="D28" s="65" t="s">
        <v>53</v>
      </c>
      <c r="E28" s="66">
        <v>1</v>
      </c>
      <c r="F28" s="67">
        <v>0</v>
      </c>
      <c r="G28" s="68">
        <f t="shared" si="5"/>
        <v>0</v>
      </c>
      <c r="H28" s="49">
        <v>772.73</v>
      </c>
      <c r="I28" s="28">
        <f t="shared" si="0"/>
        <v>772.73</v>
      </c>
      <c r="J28" s="28">
        <v>66.269999999999982</v>
      </c>
      <c r="K28" s="28">
        <f t="shared" si="1"/>
        <v>66.27</v>
      </c>
      <c r="L28" s="28">
        <v>0</v>
      </c>
      <c r="M28" s="28">
        <f t="shared" si="2"/>
        <v>0</v>
      </c>
      <c r="N28" s="24">
        <v>0</v>
      </c>
      <c r="O28" s="24">
        <f t="shared" si="3"/>
        <v>0</v>
      </c>
      <c r="P28" s="24"/>
      <c r="Q28" s="24"/>
      <c r="R28" s="25">
        <v>0.2</v>
      </c>
      <c r="S28" s="24">
        <f t="shared" si="4"/>
        <v>0.2</v>
      </c>
      <c r="T28" s="21"/>
      <c r="U28" s="21"/>
      <c r="V28" s="21"/>
      <c r="W28" s="21"/>
      <c r="X28" s="21"/>
      <c r="Y28" s="21"/>
      <c r="Z28" s="21"/>
      <c r="AA28" s="21"/>
      <c r="AB28" s="21"/>
      <c r="AC28" s="21" t="s">
        <v>48</v>
      </c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</row>
    <row r="29" spans="1:58" outlineLevel="1" x14ac:dyDescent="0.2">
      <c r="A29" s="62" t="s">
        <v>187</v>
      </c>
      <c r="B29" s="63" t="s">
        <v>78</v>
      </c>
      <c r="C29" s="64" t="s">
        <v>79</v>
      </c>
      <c r="D29" s="65" t="s">
        <v>47</v>
      </c>
      <c r="E29" s="66">
        <v>78</v>
      </c>
      <c r="F29" s="67">
        <v>0</v>
      </c>
      <c r="G29" s="68">
        <f t="shared" si="5"/>
        <v>0</v>
      </c>
      <c r="H29" s="49">
        <v>0.56000000000000005</v>
      </c>
      <c r="I29" s="28">
        <f t="shared" si="0"/>
        <v>43.68</v>
      </c>
      <c r="J29" s="28">
        <v>15.94</v>
      </c>
      <c r="K29" s="28">
        <f t="shared" si="1"/>
        <v>1243.32</v>
      </c>
      <c r="L29" s="28">
        <v>0</v>
      </c>
      <c r="M29" s="28">
        <f t="shared" si="2"/>
        <v>0</v>
      </c>
      <c r="N29" s="24">
        <v>0</v>
      </c>
      <c r="O29" s="24">
        <f t="shared" si="3"/>
        <v>0</v>
      </c>
      <c r="P29" s="24"/>
      <c r="Q29" s="24"/>
      <c r="R29" s="25">
        <v>4.8000000000000001E-2</v>
      </c>
      <c r="S29" s="24">
        <f t="shared" si="4"/>
        <v>3.74</v>
      </c>
      <c r="T29" s="21"/>
      <c r="U29" s="21"/>
      <c r="V29" s="21"/>
      <c r="W29" s="21"/>
      <c r="X29" s="21"/>
      <c r="Y29" s="21"/>
      <c r="Z29" s="21"/>
      <c r="AA29" s="21"/>
      <c r="AB29" s="21"/>
      <c r="AC29" s="21" t="s">
        <v>48</v>
      </c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</row>
    <row r="30" spans="1:58" outlineLevel="1" x14ac:dyDescent="0.2">
      <c r="A30" s="62" t="s">
        <v>188</v>
      </c>
      <c r="B30" s="63" t="s">
        <v>80</v>
      </c>
      <c r="C30" s="64" t="s">
        <v>81</v>
      </c>
      <c r="D30" s="65" t="s">
        <v>47</v>
      </c>
      <c r="E30" s="66">
        <v>5.5</v>
      </c>
      <c r="F30" s="67">
        <v>0</v>
      </c>
      <c r="G30" s="68">
        <f t="shared" si="5"/>
        <v>0</v>
      </c>
      <c r="H30" s="49">
        <v>2.23</v>
      </c>
      <c r="I30" s="28">
        <f t="shared" si="0"/>
        <v>12.27</v>
      </c>
      <c r="J30" s="28">
        <v>19.57</v>
      </c>
      <c r="K30" s="28">
        <f t="shared" si="1"/>
        <v>107.64</v>
      </c>
      <c r="L30" s="28">
        <v>0</v>
      </c>
      <c r="M30" s="28">
        <f t="shared" si="2"/>
        <v>0</v>
      </c>
      <c r="N30" s="24">
        <v>0</v>
      </c>
      <c r="O30" s="24">
        <f t="shared" si="3"/>
        <v>0</v>
      </c>
      <c r="P30" s="24"/>
      <c r="Q30" s="24"/>
      <c r="R30" s="25">
        <v>5.8999999999999997E-2</v>
      </c>
      <c r="S30" s="24">
        <f t="shared" si="4"/>
        <v>0.32</v>
      </c>
      <c r="T30" s="21"/>
      <c r="U30" s="21"/>
      <c r="V30" s="21"/>
      <c r="W30" s="21"/>
      <c r="X30" s="21"/>
      <c r="Y30" s="21"/>
      <c r="Z30" s="21"/>
      <c r="AA30" s="21"/>
      <c r="AB30" s="21"/>
      <c r="AC30" s="21" t="s">
        <v>48</v>
      </c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</row>
    <row r="31" spans="1:58" outlineLevel="1" x14ac:dyDescent="0.2">
      <c r="A31" s="62" t="s">
        <v>189</v>
      </c>
      <c r="B31" s="63" t="s">
        <v>201</v>
      </c>
      <c r="C31" s="64" t="s">
        <v>169</v>
      </c>
      <c r="D31" s="65" t="s">
        <v>0</v>
      </c>
      <c r="E31" s="66">
        <f>SUM(G9:G30)</f>
        <v>0</v>
      </c>
      <c r="F31" s="67">
        <v>0</v>
      </c>
      <c r="G31" s="68">
        <f t="shared" si="5"/>
        <v>0</v>
      </c>
      <c r="H31" s="49">
        <v>0</v>
      </c>
      <c r="I31" s="28">
        <f t="shared" si="0"/>
        <v>0</v>
      </c>
      <c r="J31" s="28">
        <v>1.2</v>
      </c>
      <c r="K31" s="28">
        <f t="shared" si="1"/>
        <v>0</v>
      </c>
      <c r="L31" s="28">
        <v>0</v>
      </c>
      <c r="M31" s="28">
        <f t="shared" si="2"/>
        <v>0</v>
      </c>
      <c r="N31" s="24">
        <v>0</v>
      </c>
      <c r="O31" s="24">
        <f t="shared" si="3"/>
        <v>0</v>
      </c>
      <c r="P31" s="24"/>
      <c r="Q31" s="24"/>
      <c r="R31" s="25">
        <v>0</v>
      </c>
      <c r="S31" s="24">
        <f t="shared" si="4"/>
        <v>0</v>
      </c>
      <c r="T31" s="21"/>
      <c r="U31" s="21"/>
      <c r="V31" s="21"/>
      <c r="W31" s="21"/>
      <c r="X31" s="21"/>
      <c r="Y31" s="21"/>
      <c r="Z31" s="21"/>
      <c r="AA31" s="21"/>
      <c r="AB31" s="21"/>
      <c r="AC31" s="21" t="s">
        <v>48</v>
      </c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</row>
    <row r="32" spans="1:58" x14ac:dyDescent="0.2">
      <c r="A32" s="57" t="s">
        <v>43</v>
      </c>
      <c r="B32" s="69" t="s">
        <v>12</v>
      </c>
      <c r="C32" s="70" t="s">
        <v>13</v>
      </c>
      <c r="D32" s="71"/>
      <c r="E32" s="72"/>
      <c r="F32" s="73"/>
      <c r="G32" s="74">
        <f>SUM(G33:G66)</f>
        <v>0</v>
      </c>
      <c r="H32" s="50"/>
      <c r="I32" s="29">
        <f>SUM(I33:I66)</f>
        <v>42622</v>
      </c>
      <c r="J32" s="29"/>
      <c r="K32" s="29">
        <f>SUM(K33:K66)</f>
        <v>51821.7</v>
      </c>
      <c r="L32" s="29"/>
      <c r="M32" s="29">
        <f>SUM(M33:M66)</f>
        <v>0</v>
      </c>
      <c r="N32" s="26"/>
      <c r="O32" s="26">
        <f>SUM(O33:O66)</f>
        <v>0.13649</v>
      </c>
      <c r="P32" s="26"/>
      <c r="Q32" s="26"/>
      <c r="R32" s="27"/>
      <c r="S32" s="26">
        <f>SUM(S33:S66)</f>
        <v>163.5</v>
      </c>
      <c r="AC32" t="s">
        <v>44</v>
      </c>
    </row>
    <row r="33" spans="1:58" outlineLevel="1" x14ac:dyDescent="0.2">
      <c r="A33" s="62" t="s">
        <v>155</v>
      </c>
      <c r="B33" s="63" t="s">
        <v>82</v>
      </c>
      <c r="C33" s="64" t="s">
        <v>83</v>
      </c>
      <c r="D33" s="65" t="s">
        <v>47</v>
      </c>
      <c r="E33" s="66">
        <v>20</v>
      </c>
      <c r="F33" s="67">
        <v>0</v>
      </c>
      <c r="G33" s="68">
        <f>PRODUCT(E33,F33)</f>
        <v>0</v>
      </c>
      <c r="H33" s="49">
        <v>0</v>
      </c>
      <c r="I33" s="28">
        <f t="shared" ref="I33:I62" si="6">ROUND(E33*H33,2)</f>
        <v>0</v>
      </c>
      <c r="J33" s="28">
        <v>45.2</v>
      </c>
      <c r="K33" s="28">
        <f t="shared" ref="K33:K62" si="7">ROUND(E33*J33,2)</f>
        <v>904</v>
      </c>
      <c r="L33" s="28">
        <v>0</v>
      </c>
      <c r="M33" s="28">
        <f t="shared" ref="M33:M62" si="8">G33*(1+L33/100)</f>
        <v>0</v>
      </c>
      <c r="N33" s="24">
        <v>2.1299999999999999E-3</v>
      </c>
      <c r="O33" s="24">
        <f t="shared" ref="O33:O62" si="9">ROUND(E33*N33,5)</f>
        <v>4.2599999999999999E-2</v>
      </c>
      <c r="P33" s="24"/>
      <c r="Q33" s="24"/>
      <c r="R33" s="25">
        <v>0.17299999999999999</v>
      </c>
      <c r="S33" s="24">
        <f t="shared" ref="S33:S62" si="10">ROUND(E33*R33,2)</f>
        <v>3.46</v>
      </c>
      <c r="T33" s="21"/>
      <c r="U33" s="21"/>
      <c r="V33" s="21"/>
      <c r="W33" s="21"/>
      <c r="X33" s="21"/>
      <c r="Y33" s="21"/>
      <c r="Z33" s="21"/>
      <c r="AA33" s="21"/>
      <c r="AB33" s="21"/>
      <c r="AC33" s="21" t="s">
        <v>48</v>
      </c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</row>
    <row r="34" spans="1:58" outlineLevel="1" x14ac:dyDescent="0.2">
      <c r="A34" s="62" t="s">
        <v>156</v>
      </c>
      <c r="B34" s="63" t="s">
        <v>84</v>
      </c>
      <c r="C34" s="64" t="s">
        <v>85</v>
      </c>
      <c r="D34" s="65" t="s">
        <v>47</v>
      </c>
      <c r="E34" s="66">
        <v>12</v>
      </c>
      <c r="F34" s="67">
        <v>0</v>
      </c>
      <c r="G34" s="68">
        <f t="shared" ref="G34:G66" si="11">PRODUCT(E34,F34)</f>
        <v>0</v>
      </c>
      <c r="H34" s="49">
        <v>0</v>
      </c>
      <c r="I34" s="28">
        <f t="shared" si="6"/>
        <v>0</v>
      </c>
      <c r="J34" s="28">
        <v>62.4</v>
      </c>
      <c r="K34" s="28">
        <f t="shared" si="7"/>
        <v>748.8</v>
      </c>
      <c r="L34" s="28">
        <v>0</v>
      </c>
      <c r="M34" s="28">
        <f t="shared" si="8"/>
        <v>0</v>
      </c>
      <c r="N34" s="24">
        <v>6.7000000000000002E-3</v>
      </c>
      <c r="O34" s="24">
        <f t="shared" si="9"/>
        <v>8.0399999999999999E-2</v>
      </c>
      <c r="P34" s="24"/>
      <c r="Q34" s="24"/>
      <c r="R34" s="25">
        <v>0.23899999999999999</v>
      </c>
      <c r="S34" s="24">
        <f t="shared" si="10"/>
        <v>2.87</v>
      </c>
      <c r="T34" s="21"/>
      <c r="U34" s="21"/>
      <c r="V34" s="21"/>
      <c r="W34" s="21"/>
      <c r="X34" s="21"/>
      <c r="Y34" s="21"/>
      <c r="Z34" s="21"/>
      <c r="AA34" s="21"/>
      <c r="AB34" s="21"/>
      <c r="AC34" s="21" t="s">
        <v>48</v>
      </c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/>
      <c r="AY34" s="21"/>
      <c r="AZ34" s="21"/>
      <c r="BA34" s="21"/>
      <c r="BB34" s="21"/>
      <c r="BC34" s="21"/>
      <c r="BD34" s="21"/>
      <c r="BE34" s="21"/>
      <c r="BF34" s="21"/>
    </row>
    <row r="35" spans="1:58" outlineLevel="1" x14ac:dyDescent="0.2">
      <c r="A35" s="62" t="s">
        <v>157</v>
      </c>
      <c r="B35" s="63" t="s">
        <v>86</v>
      </c>
      <c r="C35" s="64" t="s">
        <v>87</v>
      </c>
      <c r="D35" s="65" t="s">
        <v>47</v>
      </c>
      <c r="E35" s="66">
        <v>35</v>
      </c>
      <c r="F35" s="67">
        <v>0</v>
      </c>
      <c r="G35" s="68">
        <f t="shared" si="11"/>
        <v>0</v>
      </c>
      <c r="H35" s="49">
        <v>0</v>
      </c>
      <c r="I35" s="28">
        <f t="shared" si="6"/>
        <v>0</v>
      </c>
      <c r="J35" s="28">
        <v>13.6</v>
      </c>
      <c r="K35" s="28">
        <f t="shared" si="7"/>
        <v>476</v>
      </c>
      <c r="L35" s="28">
        <v>0</v>
      </c>
      <c r="M35" s="28">
        <f t="shared" si="8"/>
        <v>0</v>
      </c>
      <c r="N35" s="24">
        <v>2.7999999999999998E-4</v>
      </c>
      <c r="O35" s="24">
        <f t="shared" si="9"/>
        <v>9.7999999999999997E-3</v>
      </c>
      <c r="P35" s="24"/>
      <c r="Q35" s="24"/>
      <c r="R35" s="25">
        <v>5.1999999999999998E-2</v>
      </c>
      <c r="S35" s="24">
        <f t="shared" si="10"/>
        <v>1.82</v>
      </c>
      <c r="T35" s="21"/>
      <c r="U35" s="21"/>
      <c r="V35" s="21"/>
      <c r="W35" s="21"/>
      <c r="X35" s="21"/>
      <c r="Y35" s="21"/>
      <c r="Z35" s="21"/>
      <c r="AA35" s="21"/>
      <c r="AB35" s="21"/>
      <c r="AC35" s="21" t="s">
        <v>48</v>
      </c>
      <c r="AD35" s="21"/>
      <c r="AE35" s="21"/>
      <c r="AF35" s="21"/>
      <c r="AG35" s="21"/>
      <c r="AH35" s="21"/>
      <c r="AI35" s="21"/>
      <c r="AJ35" s="21"/>
      <c r="AK35" s="21"/>
      <c r="AL35" s="21"/>
      <c r="AM35" s="21"/>
      <c r="AN35" s="21"/>
      <c r="AO35" s="21"/>
      <c r="AP35" s="21"/>
      <c r="AQ35" s="21"/>
      <c r="AR35" s="21"/>
      <c r="AS35" s="21"/>
      <c r="AT35" s="21"/>
      <c r="AU35" s="21"/>
      <c r="AV35" s="21"/>
      <c r="AW35" s="21"/>
      <c r="AX35" s="21"/>
      <c r="AY35" s="21"/>
      <c r="AZ35" s="21"/>
      <c r="BA35" s="21"/>
      <c r="BB35" s="21"/>
      <c r="BC35" s="21"/>
      <c r="BD35" s="21"/>
      <c r="BE35" s="21"/>
      <c r="BF35" s="21"/>
    </row>
    <row r="36" spans="1:58" outlineLevel="1" x14ac:dyDescent="0.2">
      <c r="A36" s="62" t="s">
        <v>170</v>
      </c>
      <c r="B36" s="63" t="s">
        <v>89</v>
      </c>
      <c r="C36" s="64" t="s">
        <v>226</v>
      </c>
      <c r="D36" s="65" t="s">
        <v>88</v>
      </c>
      <c r="E36" s="66">
        <v>1</v>
      </c>
      <c r="F36" s="67">
        <v>0</v>
      </c>
      <c r="G36" s="68">
        <f t="shared" si="11"/>
        <v>0</v>
      </c>
      <c r="H36" s="49">
        <v>680.9</v>
      </c>
      <c r="I36" s="28">
        <f t="shared" si="6"/>
        <v>680.9</v>
      </c>
      <c r="J36" s="28">
        <v>509.1</v>
      </c>
      <c r="K36" s="28">
        <f t="shared" si="7"/>
        <v>509.1</v>
      </c>
      <c r="L36" s="28">
        <v>0</v>
      </c>
      <c r="M36" s="28">
        <f t="shared" si="8"/>
        <v>0</v>
      </c>
      <c r="N36" s="24">
        <v>0</v>
      </c>
      <c r="O36" s="24">
        <f t="shared" si="9"/>
        <v>0</v>
      </c>
      <c r="P36" s="24"/>
      <c r="Q36" s="24"/>
      <c r="R36" s="25">
        <v>1.591</v>
      </c>
      <c r="S36" s="24">
        <f t="shared" si="10"/>
        <v>1.59</v>
      </c>
      <c r="T36" s="21"/>
      <c r="U36" s="21"/>
      <c r="V36" s="21"/>
      <c r="W36" s="21"/>
      <c r="X36" s="21"/>
      <c r="Y36" s="21"/>
      <c r="Z36" s="21"/>
      <c r="AA36" s="21"/>
      <c r="AB36" s="21"/>
      <c r="AC36" s="21" t="s">
        <v>48</v>
      </c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</row>
    <row r="37" spans="1:58" outlineLevel="1" x14ac:dyDescent="0.2">
      <c r="A37" s="62" t="s">
        <v>171</v>
      </c>
      <c r="B37" s="63" t="s">
        <v>90</v>
      </c>
      <c r="C37" s="64" t="s">
        <v>91</v>
      </c>
      <c r="D37" s="65" t="s">
        <v>53</v>
      </c>
      <c r="E37" s="66">
        <v>3</v>
      </c>
      <c r="F37" s="67">
        <v>0</v>
      </c>
      <c r="G37" s="68">
        <f t="shared" si="11"/>
        <v>0</v>
      </c>
      <c r="H37" s="49">
        <v>0</v>
      </c>
      <c r="I37" s="28">
        <f t="shared" si="6"/>
        <v>0</v>
      </c>
      <c r="J37" s="28">
        <v>18.8</v>
      </c>
      <c r="K37" s="28">
        <f t="shared" si="7"/>
        <v>56.4</v>
      </c>
      <c r="L37" s="28">
        <v>0</v>
      </c>
      <c r="M37" s="28">
        <f t="shared" si="8"/>
        <v>0</v>
      </c>
      <c r="N37" s="24">
        <v>1.23E-3</v>
      </c>
      <c r="O37" s="24">
        <f t="shared" si="9"/>
        <v>3.6900000000000001E-3</v>
      </c>
      <c r="P37" s="24"/>
      <c r="Q37" s="24"/>
      <c r="R37" s="25">
        <v>7.1999999999999995E-2</v>
      </c>
      <c r="S37" s="24">
        <f t="shared" si="10"/>
        <v>0.22</v>
      </c>
      <c r="T37" s="21"/>
      <c r="U37" s="21"/>
      <c r="V37" s="21"/>
      <c r="W37" s="21"/>
      <c r="X37" s="21"/>
      <c r="Y37" s="21"/>
      <c r="Z37" s="21"/>
      <c r="AA37" s="21"/>
      <c r="AB37" s="21"/>
      <c r="AC37" s="21" t="s">
        <v>48</v>
      </c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</row>
    <row r="38" spans="1:58" outlineLevel="1" x14ac:dyDescent="0.2">
      <c r="A38" s="62" t="s">
        <v>172</v>
      </c>
      <c r="B38" s="63" t="s">
        <v>92</v>
      </c>
      <c r="C38" s="64" t="s">
        <v>93</v>
      </c>
      <c r="D38" s="65" t="s">
        <v>53</v>
      </c>
      <c r="E38" s="66">
        <v>4</v>
      </c>
      <c r="F38" s="67">
        <v>0</v>
      </c>
      <c r="G38" s="68">
        <f t="shared" si="11"/>
        <v>0</v>
      </c>
      <c r="H38" s="49">
        <v>0</v>
      </c>
      <c r="I38" s="28">
        <f t="shared" si="6"/>
        <v>0</v>
      </c>
      <c r="J38" s="28">
        <v>54.7</v>
      </c>
      <c r="K38" s="28">
        <f t="shared" si="7"/>
        <v>218.8</v>
      </c>
      <c r="L38" s="28">
        <v>0</v>
      </c>
      <c r="M38" s="28">
        <f t="shared" si="8"/>
        <v>0</v>
      </c>
      <c r="N38" s="24">
        <v>0</v>
      </c>
      <c r="O38" s="24">
        <f t="shared" si="9"/>
        <v>0</v>
      </c>
      <c r="P38" s="24"/>
      <c r="Q38" s="24"/>
      <c r="R38" s="25">
        <v>0.16500000000000001</v>
      </c>
      <c r="S38" s="24">
        <f t="shared" si="10"/>
        <v>0.66</v>
      </c>
      <c r="T38" s="21"/>
      <c r="U38" s="21"/>
      <c r="V38" s="21"/>
      <c r="W38" s="21"/>
      <c r="X38" s="21"/>
      <c r="Y38" s="21"/>
      <c r="Z38" s="21"/>
      <c r="AA38" s="21"/>
      <c r="AB38" s="21"/>
      <c r="AC38" s="21" t="s">
        <v>48</v>
      </c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21"/>
      <c r="AS38" s="21"/>
      <c r="AT38" s="21"/>
      <c r="AU38" s="21"/>
      <c r="AV38" s="21"/>
      <c r="AW38" s="21"/>
      <c r="AX38" s="21"/>
      <c r="AY38" s="21"/>
      <c r="AZ38" s="21"/>
      <c r="BA38" s="21"/>
      <c r="BB38" s="21"/>
      <c r="BC38" s="21"/>
      <c r="BD38" s="21"/>
      <c r="BE38" s="21"/>
      <c r="BF38" s="21"/>
    </row>
    <row r="39" spans="1:58" outlineLevel="1" x14ac:dyDescent="0.2">
      <c r="A39" s="62" t="s">
        <v>173</v>
      </c>
      <c r="B39" s="63" t="s">
        <v>94</v>
      </c>
      <c r="C39" s="64" t="s">
        <v>202</v>
      </c>
      <c r="D39" s="65" t="s">
        <v>47</v>
      </c>
      <c r="E39" s="66">
        <v>76</v>
      </c>
      <c r="F39" s="67">
        <v>0</v>
      </c>
      <c r="G39" s="68">
        <f t="shared" si="11"/>
        <v>0</v>
      </c>
      <c r="H39" s="49">
        <v>57.13</v>
      </c>
      <c r="I39" s="28">
        <f t="shared" si="6"/>
        <v>4341.88</v>
      </c>
      <c r="J39" s="28">
        <v>172.87</v>
      </c>
      <c r="K39" s="28">
        <f t="shared" si="7"/>
        <v>13138.12</v>
      </c>
      <c r="L39" s="28">
        <v>0</v>
      </c>
      <c r="M39" s="28">
        <f t="shared" si="8"/>
        <v>0</v>
      </c>
      <c r="N39" s="24">
        <v>0</v>
      </c>
      <c r="O39" s="24">
        <f t="shared" si="9"/>
        <v>0</v>
      </c>
      <c r="P39" s="24"/>
      <c r="Q39" s="24"/>
      <c r="R39" s="25">
        <v>0.54290000000000005</v>
      </c>
      <c r="S39" s="24">
        <f t="shared" si="10"/>
        <v>41.26</v>
      </c>
      <c r="T39" s="21"/>
      <c r="U39" s="21"/>
      <c r="V39" s="21"/>
      <c r="W39" s="21"/>
      <c r="X39" s="21"/>
      <c r="Y39" s="21"/>
      <c r="Z39" s="21"/>
      <c r="AA39" s="21"/>
      <c r="AB39" s="21"/>
      <c r="AC39" s="21" t="s">
        <v>48</v>
      </c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/>
      <c r="AP39" s="21"/>
      <c r="AQ39" s="21"/>
      <c r="AR39" s="21"/>
      <c r="AS39" s="21"/>
      <c r="AT39" s="21"/>
      <c r="AU39" s="21"/>
      <c r="AV39" s="21"/>
      <c r="AW39" s="21"/>
      <c r="AX39" s="21"/>
      <c r="AY39" s="21"/>
      <c r="AZ39" s="21"/>
      <c r="BA39" s="21"/>
      <c r="BB39" s="21"/>
      <c r="BC39" s="21"/>
      <c r="BD39" s="21"/>
      <c r="BE39" s="21"/>
      <c r="BF39" s="21"/>
    </row>
    <row r="40" spans="1:58" outlineLevel="1" x14ac:dyDescent="0.2">
      <c r="A40" s="62" t="s">
        <v>174</v>
      </c>
      <c r="B40" s="63" t="s">
        <v>95</v>
      </c>
      <c r="C40" s="64" t="s">
        <v>203</v>
      </c>
      <c r="D40" s="65" t="s">
        <v>47</v>
      </c>
      <c r="E40" s="66">
        <v>28</v>
      </c>
      <c r="F40" s="67">
        <v>0</v>
      </c>
      <c r="G40" s="68">
        <f t="shared" si="11"/>
        <v>0</v>
      </c>
      <c r="H40" s="49">
        <v>77.11</v>
      </c>
      <c r="I40" s="28">
        <f t="shared" si="6"/>
        <v>2159.08</v>
      </c>
      <c r="J40" s="28">
        <v>202.89</v>
      </c>
      <c r="K40" s="28">
        <f t="shared" si="7"/>
        <v>5680.92</v>
      </c>
      <c r="L40" s="28">
        <v>0</v>
      </c>
      <c r="M40" s="28">
        <f t="shared" si="8"/>
        <v>0</v>
      </c>
      <c r="N40" s="24">
        <v>0</v>
      </c>
      <c r="O40" s="24">
        <f t="shared" si="9"/>
        <v>0</v>
      </c>
      <c r="P40" s="24"/>
      <c r="Q40" s="24"/>
      <c r="R40" s="25">
        <v>0.63429999999999997</v>
      </c>
      <c r="S40" s="24">
        <f t="shared" si="10"/>
        <v>17.760000000000002</v>
      </c>
      <c r="T40" s="21"/>
      <c r="U40" s="21"/>
      <c r="V40" s="81"/>
      <c r="W40" s="21"/>
      <c r="X40" s="21"/>
      <c r="Y40" s="21"/>
      <c r="Z40" s="21"/>
      <c r="AA40" s="21"/>
      <c r="AB40" s="21"/>
      <c r="AC40" s="21" t="s">
        <v>48</v>
      </c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/>
      <c r="BF40" s="21"/>
    </row>
    <row r="41" spans="1:58" outlineLevel="1" x14ac:dyDescent="0.2">
      <c r="A41" s="62" t="s">
        <v>175</v>
      </c>
      <c r="B41" s="63" t="s">
        <v>96</v>
      </c>
      <c r="C41" s="64" t="s">
        <v>204</v>
      </c>
      <c r="D41" s="65" t="s">
        <v>47</v>
      </c>
      <c r="E41" s="66">
        <v>38</v>
      </c>
      <c r="F41" s="67">
        <v>0</v>
      </c>
      <c r="G41" s="68">
        <f t="shared" si="11"/>
        <v>0</v>
      </c>
      <c r="H41" s="49">
        <v>122.04</v>
      </c>
      <c r="I41" s="28">
        <f t="shared" si="6"/>
        <v>4637.5200000000004</v>
      </c>
      <c r="J41" s="28">
        <v>219.95999999999998</v>
      </c>
      <c r="K41" s="28">
        <f t="shared" si="7"/>
        <v>8358.48</v>
      </c>
      <c r="L41" s="28">
        <v>0</v>
      </c>
      <c r="M41" s="28">
        <f t="shared" si="8"/>
        <v>0</v>
      </c>
      <c r="N41" s="24">
        <v>0</v>
      </c>
      <c r="O41" s="24">
        <f t="shared" si="9"/>
        <v>0</v>
      </c>
      <c r="P41" s="24"/>
      <c r="Q41" s="24"/>
      <c r="R41" s="25">
        <v>0.68279999999999996</v>
      </c>
      <c r="S41" s="24">
        <f t="shared" si="10"/>
        <v>25.95</v>
      </c>
      <c r="T41" s="21"/>
      <c r="U41" s="21"/>
      <c r="V41" s="81"/>
      <c r="W41" s="21"/>
      <c r="X41" s="21"/>
      <c r="Y41" s="21"/>
      <c r="Z41" s="21"/>
      <c r="AA41" s="21"/>
      <c r="AB41" s="21"/>
      <c r="AC41" s="21" t="s">
        <v>48</v>
      </c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  <c r="AW41" s="21"/>
      <c r="AX41" s="21"/>
      <c r="AY41" s="21"/>
      <c r="AZ41" s="21"/>
      <c r="BA41" s="21"/>
      <c r="BB41" s="21"/>
      <c r="BC41" s="21"/>
      <c r="BD41" s="21"/>
      <c r="BE41" s="21"/>
      <c r="BF41" s="21"/>
    </row>
    <row r="42" spans="1:58" outlineLevel="1" x14ac:dyDescent="0.2">
      <c r="A42" s="62" t="s">
        <v>176</v>
      </c>
      <c r="B42" s="63" t="s">
        <v>97</v>
      </c>
      <c r="C42" s="64" t="s">
        <v>205</v>
      </c>
      <c r="D42" s="65" t="s">
        <v>47</v>
      </c>
      <c r="E42" s="66">
        <v>18</v>
      </c>
      <c r="F42" s="67">
        <v>0</v>
      </c>
      <c r="G42" s="68">
        <f t="shared" si="11"/>
        <v>0</v>
      </c>
      <c r="H42" s="49">
        <v>224.2</v>
      </c>
      <c r="I42" s="28">
        <f t="shared" si="6"/>
        <v>4035.6</v>
      </c>
      <c r="J42" s="28">
        <v>247.8</v>
      </c>
      <c r="K42" s="28">
        <f t="shared" si="7"/>
        <v>4460.3999999999996</v>
      </c>
      <c r="L42" s="28">
        <v>0</v>
      </c>
      <c r="M42" s="28">
        <f t="shared" si="8"/>
        <v>0</v>
      </c>
      <c r="N42" s="24">
        <v>0</v>
      </c>
      <c r="O42" s="24">
        <f t="shared" si="9"/>
        <v>0</v>
      </c>
      <c r="P42" s="24"/>
      <c r="Q42" s="24"/>
      <c r="R42" s="25">
        <v>0.75470000000000004</v>
      </c>
      <c r="S42" s="24">
        <f t="shared" si="10"/>
        <v>13.58</v>
      </c>
      <c r="T42" s="21"/>
      <c r="U42" s="21"/>
      <c r="V42" s="21"/>
      <c r="W42" s="21"/>
      <c r="X42" s="21"/>
      <c r="Y42" s="21"/>
      <c r="Z42" s="21"/>
      <c r="AA42" s="21"/>
      <c r="AB42" s="21"/>
      <c r="AC42" s="21" t="s">
        <v>48</v>
      </c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21"/>
      <c r="AS42" s="21"/>
      <c r="AT42" s="21"/>
      <c r="AU42" s="21"/>
      <c r="AV42" s="21"/>
      <c r="AW42" s="21"/>
      <c r="AX42" s="21"/>
      <c r="AY42" s="21"/>
      <c r="AZ42" s="21"/>
      <c r="BA42" s="21"/>
      <c r="BB42" s="21"/>
      <c r="BC42" s="21"/>
      <c r="BD42" s="21"/>
      <c r="BE42" s="21"/>
      <c r="BF42" s="21"/>
    </row>
    <row r="43" spans="1:58" ht="22.5" outlineLevel="1" x14ac:dyDescent="0.2">
      <c r="A43" s="62" t="s">
        <v>177</v>
      </c>
      <c r="B43" s="63" t="s">
        <v>162</v>
      </c>
      <c r="C43" s="64" t="s">
        <v>206</v>
      </c>
      <c r="D43" s="65" t="s">
        <v>47</v>
      </c>
      <c r="E43" s="66">
        <v>76</v>
      </c>
      <c r="F43" s="67">
        <v>0</v>
      </c>
      <c r="G43" s="68">
        <f t="shared" si="11"/>
        <v>0</v>
      </c>
      <c r="H43" s="49">
        <v>27.76</v>
      </c>
      <c r="I43" s="28">
        <f t="shared" si="6"/>
        <v>2109.7600000000002</v>
      </c>
      <c r="J43" s="28">
        <v>39.039999999999992</v>
      </c>
      <c r="K43" s="28">
        <f t="shared" si="7"/>
        <v>2967.04</v>
      </c>
      <c r="L43" s="28">
        <v>0</v>
      </c>
      <c r="M43" s="28">
        <f t="shared" si="8"/>
        <v>0</v>
      </c>
      <c r="N43" s="24">
        <v>0</v>
      </c>
      <c r="O43" s="24">
        <f t="shared" si="9"/>
        <v>0</v>
      </c>
      <c r="P43" s="24"/>
      <c r="Q43" s="24"/>
      <c r="R43" s="25">
        <v>0.13500000000000001</v>
      </c>
      <c r="S43" s="24">
        <f t="shared" si="10"/>
        <v>10.26</v>
      </c>
      <c r="T43" s="21"/>
      <c r="U43" s="21"/>
      <c r="V43" s="21"/>
      <c r="W43" s="21"/>
      <c r="X43" s="21"/>
      <c r="Y43" s="21"/>
      <c r="Z43" s="21"/>
      <c r="AA43" s="21"/>
      <c r="AB43" s="21"/>
      <c r="AC43" s="21" t="s">
        <v>48</v>
      </c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  <c r="AP43" s="21"/>
      <c r="AQ43" s="21"/>
      <c r="AR43" s="21"/>
      <c r="AS43" s="21"/>
      <c r="AT43" s="21"/>
      <c r="AU43" s="21"/>
      <c r="AV43" s="21"/>
      <c r="AW43" s="21"/>
      <c r="AX43" s="21"/>
      <c r="AY43" s="21"/>
      <c r="AZ43" s="21"/>
      <c r="BA43" s="21"/>
      <c r="BB43" s="21"/>
      <c r="BC43" s="21"/>
      <c r="BD43" s="21"/>
      <c r="BE43" s="21"/>
      <c r="BF43" s="21"/>
    </row>
    <row r="44" spans="1:58" ht="22.5" outlineLevel="1" x14ac:dyDescent="0.2">
      <c r="A44" s="62" t="s">
        <v>178</v>
      </c>
      <c r="B44" s="63" t="s">
        <v>162</v>
      </c>
      <c r="C44" s="64" t="s">
        <v>207</v>
      </c>
      <c r="D44" s="65" t="s">
        <v>47</v>
      </c>
      <c r="E44" s="66">
        <v>28</v>
      </c>
      <c r="F44" s="67">
        <v>0</v>
      </c>
      <c r="G44" s="68">
        <f t="shared" si="11"/>
        <v>0</v>
      </c>
      <c r="H44" s="49">
        <v>32.56</v>
      </c>
      <c r="I44" s="28">
        <f t="shared" si="6"/>
        <v>911.68</v>
      </c>
      <c r="J44" s="28">
        <v>39.039999999999992</v>
      </c>
      <c r="K44" s="28">
        <f t="shared" si="7"/>
        <v>1093.1199999999999</v>
      </c>
      <c r="L44" s="28">
        <v>0</v>
      </c>
      <c r="M44" s="28">
        <f t="shared" si="8"/>
        <v>0</v>
      </c>
      <c r="N44" s="24">
        <v>0</v>
      </c>
      <c r="O44" s="24">
        <f t="shared" si="9"/>
        <v>0</v>
      </c>
      <c r="P44" s="24"/>
      <c r="Q44" s="24"/>
      <c r="R44" s="25">
        <v>0.13500000000000001</v>
      </c>
      <c r="S44" s="24">
        <f t="shared" si="10"/>
        <v>3.78</v>
      </c>
      <c r="T44" s="21"/>
      <c r="U44" s="21"/>
      <c r="V44" s="21"/>
      <c r="W44" s="21"/>
      <c r="X44" s="21"/>
      <c r="Y44" s="21"/>
      <c r="Z44" s="21"/>
      <c r="AA44" s="21"/>
      <c r="AB44" s="21"/>
      <c r="AC44" s="21" t="s">
        <v>48</v>
      </c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/>
      <c r="AQ44" s="21"/>
      <c r="AR44" s="21"/>
      <c r="AS44" s="21"/>
      <c r="AT44" s="21"/>
      <c r="AU44" s="21"/>
      <c r="AV44" s="21"/>
      <c r="AW44" s="21"/>
      <c r="AX44" s="21"/>
      <c r="AY44" s="21"/>
      <c r="AZ44" s="21"/>
      <c r="BA44" s="21"/>
      <c r="BB44" s="21"/>
      <c r="BC44" s="21"/>
      <c r="BD44" s="21"/>
      <c r="BE44" s="21"/>
      <c r="BF44" s="21"/>
    </row>
    <row r="45" spans="1:58" ht="22.5" outlineLevel="1" x14ac:dyDescent="0.2">
      <c r="A45" s="62" t="s">
        <v>179</v>
      </c>
      <c r="B45" s="63" t="s">
        <v>162</v>
      </c>
      <c r="C45" s="64" t="s">
        <v>208</v>
      </c>
      <c r="D45" s="65" t="s">
        <v>47</v>
      </c>
      <c r="E45" s="66">
        <v>38</v>
      </c>
      <c r="F45" s="67">
        <v>0</v>
      </c>
      <c r="G45" s="68">
        <f t="shared" si="11"/>
        <v>0</v>
      </c>
      <c r="H45" s="49">
        <v>59.66</v>
      </c>
      <c r="I45" s="28">
        <f t="shared" si="6"/>
        <v>2267.08</v>
      </c>
      <c r="J45" s="28">
        <v>39.040000000000006</v>
      </c>
      <c r="K45" s="28">
        <f t="shared" si="7"/>
        <v>1483.52</v>
      </c>
      <c r="L45" s="28">
        <v>0</v>
      </c>
      <c r="M45" s="28">
        <f t="shared" si="8"/>
        <v>0</v>
      </c>
      <c r="N45" s="24">
        <v>0</v>
      </c>
      <c r="O45" s="24">
        <f t="shared" si="9"/>
        <v>0</v>
      </c>
      <c r="P45" s="24"/>
      <c r="Q45" s="24"/>
      <c r="R45" s="25">
        <v>0.13500000000000001</v>
      </c>
      <c r="S45" s="24">
        <f t="shared" si="10"/>
        <v>5.13</v>
      </c>
      <c r="T45" s="21"/>
      <c r="U45" s="21"/>
      <c r="V45" s="21"/>
      <c r="W45" s="21"/>
      <c r="X45" s="21"/>
      <c r="Y45" s="21"/>
      <c r="Z45" s="21"/>
      <c r="AA45" s="21"/>
      <c r="AB45" s="21"/>
      <c r="AC45" s="21" t="s">
        <v>48</v>
      </c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21"/>
      <c r="AQ45" s="21"/>
      <c r="AR45" s="21"/>
      <c r="AS45" s="21"/>
      <c r="AT45" s="21"/>
      <c r="AU45" s="21"/>
      <c r="AV45" s="21"/>
      <c r="AW45" s="21"/>
      <c r="AX45" s="21"/>
      <c r="AY45" s="21"/>
      <c r="AZ45" s="21"/>
      <c r="BA45" s="21"/>
      <c r="BB45" s="21"/>
      <c r="BC45" s="21"/>
      <c r="BD45" s="21"/>
      <c r="BE45" s="21"/>
      <c r="BF45" s="21"/>
    </row>
    <row r="46" spans="1:58" ht="22.5" outlineLevel="1" x14ac:dyDescent="0.2">
      <c r="A46" s="62" t="s">
        <v>180</v>
      </c>
      <c r="B46" s="63" t="s">
        <v>162</v>
      </c>
      <c r="C46" s="64" t="s">
        <v>209</v>
      </c>
      <c r="D46" s="65" t="s">
        <v>47</v>
      </c>
      <c r="E46" s="66">
        <v>18</v>
      </c>
      <c r="F46" s="67">
        <v>0</v>
      </c>
      <c r="G46" s="68">
        <f t="shared" si="11"/>
        <v>0</v>
      </c>
      <c r="H46" s="49">
        <v>74.959999999999994</v>
      </c>
      <c r="I46" s="28">
        <f t="shared" si="6"/>
        <v>1349.28</v>
      </c>
      <c r="J46" s="28">
        <v>39.040000000000006</v>
      </c>
      <c r="K46" s="28">
        <f t="shared" si="7"/>
        <v>702.72</v>
      </c>
      <c r="L46" s="28">
        <v>0</v>
      </c>
      <c r="M46" s="28">
        <f t="shared" si="8"/>
        <v>0</v>
      </c>
      <c r="N46" s="24">
        <v>0</v>
      </c>
      <c r="O46" s="24">
        <f t="shared" si="9"/>
        <v>0</v>
      </c>
      <c r="P46" s="24"/>
      <c r="Q46" s="24"/>
      <c r="R46" s="25">
        <v>0.13500000000000001</v>
      </c>
      <c r="S46" s="24">
        <f t="shared" si="10"/>
        <v>2.4300000000000002</v>
      </c>
      <c r="T46" s="21"/>
      <c r="U46" s="21"/>
      <c r="V46" s="21"/>
      <c r="W46" s="21"/>
      <c r="X46" s="21"/>
      <c r="Y46" s="21"/>
      <c r="Z46" s="21"/>
      <c r="AA46" s="21"/>
      <c r="AB46" s="21"/>
      <c r="AC46" s="21" t="s">
        <v>48</v>
      </c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21"/>
      <c r="AS46" s="21"/>
      <c r="AT46" s="21"/>
      <c r="AU46" s="21"/>
      <c r="AV46" s="21"/>
      <c r="AW46" s="21"/>
      <c r="AX46" s="21"/>
      <c r="AY46" s="21"/>
      <c r="AZ46" s="21"/>
      <c r="BA46" s="21"/>
      <c r="BB46" s="21"/>
      <c r="BC46" s="21"/>
      <c r="BD46" s="21"/>
      <c r="BE46" s="21"/>
      <c r="BF46" s="21"/>
    </row>
    <row r="47" spans="1:58" outlineLevel="1" x14ac:dyDescent="0.2">
      <c r="A47" s="62" t="s">
        <v>181</v>
      </c>
      <c r="B47" s="63"/>
      <c r="C47" s="64"/>
      <c r="D47" s="65"/>
      <c r="E47" s="66"/>
      <c r="F47" s="67"/>
      <c r="G47" s="68"/>
      <c r="H47" s="49">
        <v>74.959999999999994</v>
      </c>
      <c r="I47" s="28">
        <f t="shared" si="6"/>
        <v>0</v>
      </c>
      <c r="J47" s="28">
        <v>39.040000000000006</v>
      </c>
      <c r="K47" s="28">
        <f t="shared" si="7"/>
        <v>0</v>
      </c>
      <c r="L47" s="28">
        <v>0</v>
      </c>
      <c r="M47" s="28">
        <f t="shared" si="8"/>
        <v>0</v>
      </c>
      <c r="N47" s="24">
        <v>0</v>
      </c>
      <c r="O47" s="24">
        <f t="shared" si="9"/>
        <v>0</v>
      </c>
      <c r="P47" s="24"/>
      <c r="Q47" s="24"/>
      <c r="R47" s="25">
        <v>0.13500000000000001</v>
      </c>
      <c r="S47" s="24">
        <f t="shared" si="10"/>
        <v>0</v>
      </c>
      <c r="T47" s="21"/>
      <c r="U47" s="21"/>
      <c r="V47" s="21"/>
      <c r="W47" s="21"/>
      <c r="X47" s="21"/>
      <c r="Y47" s="21"/>
      <c r="Z47" s="21"/>
      <c r="AA47" s="21"/>
      <c r="AB47" s="21"/>
      <c r="AC47" s="21" t="s">
        <v>48</v>
      </c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1"/>
      <c r="AP47" s="21"/>
      <c r="AQ47" s="21"/>
      <c r="AR47" s="21"/>
      <c r="AS47" s="21"/>
      <c r="AT47" s="21"/>
      <c r="AU47" s="21"/>
      <c r="AV47" s="21"/>
      <c r="AW47" s="21"/>
      <c r="AX47" s="21"/>
      <c r="AY47" s="21"/>
      <c r="AZ47" s="21"/>
      <c r="BA47" s="21"/>
      <c r="BB47" s="21"/>
      <c r="BC47" s="21"/>
      <c r="BD47" s="21"/>
      <c r="BE47" s="21"/>
      <c r="BF47" s="21"/>
    </row>
    <row r="48" spans="1:58" outlineLevel="1" x14ac:dyDescent="0.2">
      <c r="A48" s="62" t="s">
        <v>182</v>
      </c>
      <c r="B48" s="82" t="s">
        <v>162</v>
      </c>
      <c r="C48" s="83" t="s">
        <v>228</v>
      </c>
      <c r="D48" s="84" t="s">
        <v>47</v>
      </c>
      <c r="E48" s="85">
        <v>5</v>
      </c>
      <c r="F48" s="67">
        <v>0</v>
      </c>
      <c r="G48" s="68">
        <f t="shared" ref="G48" si="12">PRODUCT(E48,F48)</f>
        <v>0</v>
      </c>
      <c r="H48" s="49">
        <v>74.959999999999994</v>
      </c>
      <c r="I48" s="28">
        <f t="shared" ref="I48" si="13">ROUND(E48*H48,2)</f>
        <v>374.8</v>
      </c>
      <c r="J48" s="28">
        <v>39.040000000000006</v>
      </c>
      <c r="K48" s="28">
        <f t="shared" ref="K48" si="14">ROUND(E48*J48,2)</f>
        <v>195.2</v>
      </c>
      <c r="L48" s="28">
        <v>0</v>
      </c>
      <c r="M48" s="28">
        <f t="shared" ref="M48" si="15">G48*(1+L48/100)</f>
        <v>0</v>
      </c>
      <c r="N48" s="24">
        <v>0</v>
      </c>
      <c r="O48" s="24">
        <f t="shared" ref="O48" si="16">ROUND(E48*N48,5)</f>
        <v>0</v>
      </c>
      <c r="P48" s="24"/>
      <c r="Q48" s="24"/>
      <c r="R48" s="25">
        <v>0.13500000000000001</v>
      </c>
      <c r="S48" s="24">
        <f t="shared" ref="S48" si="17">ROUND(E48*R48,2)</f>
        <v>0.68</v>
      </c>
      <c r="T48" s="21"/>
      <c r="U48" s="21"/>
      <c r="V48" s="21"/>
      <c r="W48" s="21"/>
      <c r="X48" s="21"/>
      <c r="Y48" s="21"/>
      <c r="Z48" s="21"/>
      <c r="AA48" s="21"/>
      <c r="AB48" s="21"/>
      <c r="AC48" s="21" t="s">
        <v>48</v>
      </c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1"/>
      <c r="AO48" s="21"/>
      <c r="AP48" s="21"/>
      <c r="AQ48" s="21"/>
      <c r="AR48" s="21"/>
      <c r="AS48" s="21"/>
      <c r="AT48" s="21"/>
      <c r="AU48" s="21"/>
      <c r="AV48" s="21"/>
      <c r="AW48" s="21"/>
      <c r="AX48" s="21"/>
      <c r="AY48" s="21"/>
      <c r="AZ48" s="21"/>
      <c r="BA48" s="21"/>
      <c r="BB48" s="21"/>
      <c r="BC48" s="21"/>
      <c r="BD48" s="21"/>
      <c r="BE48" s="21"/>
      <c r="BF48" s="21"/>
    </row>
    <row r="49" spans="1:58" outlineLevel="1" x14ac:dyDescent="0.2">
      <c r="A49" s="62" t="s">
        <v>183</v>
      </c>
      <c r="B49" s="82" t="s">
        <v>162</v>
      </c>
      <c r="C49" s="83" t="s">
        <v>227</v>
      </c>
      <c r="D49" s="84" t="s">
        <v>47</v>
      </c>
      <c r="E49" s="85">
        <v>5</v>
      </c>
      <c r="F49" s="67">
        <v>0</v>
      </c>
      <c r="G49" s="68">
        <f t="shared" si="11"/>
        <v>0</v>
      </c>
      <c r="H49" s="49">
        <v>74.959999999999994</v>
      </c>
      <c r="I49" s="28">
        <f t="shared" si="6"/>
        <v>374.8</v>
      </c>
      <c r="J49" s="28">
        <v>39.040000000000006</v>
      </c>
      <c r="K49" s="28">
        <f t="shared" si="7"/>
        <v>195.2</v>
      </c>
      <c r="L49" s="28">
        <v>0</v>
      </c>
      <c r="M49" s="28">
        <f t="shared" si="8"/>
        <v>0</v>
      </c>
      <c r="N49" s="24">
        <v>0</v>
      </c>
      <c r="O49" s="24">
        <f t="shared" si="9"/>
        <v>0</v>
      </c>
      <c r="P49" s="24"/>
      <c r="Q49" s="24"/>
      <c r="R49" s="25">
        <v>0.13500000000000001</v>
      </c>
      <c r="S49" s="24">
        <f t="shared" si="10"/>
        <v>0.68</v>
      </c>
      <c r="T49" s="21"/>
      <c r="U49" s="21"/>
      <c r="V49" s="21"/>
      <c r="W49" s="21"/>
      <c r="X49" s="21"/>
      <c r="Y49" s="21"/>
      <c r="Z49" s="21"/>
      <c r="AA49" s="21"/>
      <c r="AB49" s="21"/>
      <c r="AC49" s="21" t="s">
        <v>48</v>
      </c>
      <c r="AD49" s="21"/>
      <c r="AE49" s="21"/>
      <c r="AF49" s="21"/>
      <c r="AG49" s="21"/>
      <c r="AH49" s="21"/>
      <c r="AI49" s="21"/>
      <c r="AJ49" s="21"/>
      <c r="AK49" s="21"/>
      <c r="AL49" s="21"/>
      <c r="AM49" s="21"/>
      <c r="AN49" s="21"/>
      <c r="AO49" s="21"/>
      <c r="AP49" s="21"/>
      <c r="AQ49" s="21"/>
      <c r="AR49" s="21"/>
      <c r="AS49" s="21"/>
      <c r="AT49" s="21"/>
      <c r="AU49" s="21"/>
      <c r="AV49" s="21"/>
      <c r="AW49" s="21"/>
      <c r="AX49" s="21"/>
      <c r="AY49" s="21"/>
      <c r="AZ49" s="21"/>
      <c r="BA49" s="21"/>
      <c r="BB49" s="21"/>
      <c r="BC49" s="21"/>
      <c r="BD49" s="21"/>
      <c r="BE49" s="21"/>
      <c r="BF49" s="21"/>
    </row>
    <row r="50" spans="1:58" outlineLevel="1" x14ac:dyDescent="0.2">
      <c r="A50" s="62" t="s">
        <v>184</v>
      </c>
      <c r="B50" s="63" t="s">
        <v>162</v>
      </c>
      <c r="C50" s="64" t="s">
        <v>210</v>
      </c>
      <c r="D50" s="65" t="s">
        <v>47</v>
      </c>
      <c r="E50" s="66">
        <v>10</v>
      </c>
      <c r="F50" s="67">
        <v>0</v>
      </c>
      <c r="G50" s="68">
        <f t="shared" si="11"/>
        <v>0</v>
      </c>
      <c r="H50" s="49">
        <v>74.959999999999994</v>
      </c>
      <c r="I50" s="28">
        <f t="shared" si="6"/>
        <v>749.6</v>
      </c>
      <c r="J50" s="28">
        <v>39.040000000000006</v>
      </c>
      <c r="K50" s="28">
        <f t="shared" si="7"/>
        <v>390.4</v>
      </c>
      <c r="L50" s="28">
        <v>0</v>
      </c>
      <c r="M50" s="28">
        <f t="shared" si="8"/>
        <v>0</v>
      </c>
      <c r="N50" s="24">
        <v>0</v>
      </c>
      <c r="O50" s="24">
        <f t="shared" si="9"/>
        <v>0</v>
      </c>
      <c r="P50" s="24"/>
      <c r="Q50" s="24"/>
      <c r="R50" s="25">
        <v>0.13500000000000001</v>
      </c>
      <c r="S50" s="24">
        <f t="shared" si="10"/>
        <v>1.35</v>
      </c>
      <c r="T50" s="21"/>
      <c r="U50" s="21"/>
      <c r="V50" s="21"/>
      <c r="W50" s="21"/>
      <c r="X50" s="21"/>
      <c r="Y50" s="21"/>
      <c r="Z50" s="21"/>
      <c r="AA50" s="21"/>
      <c r="AB50" s="21"/>
      <c r="AC50" s="21" t="s">
        <v>48</v>
      </c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1"/>
      <c r="AO50" s="21"/>
      <c r="AP50" s="21"/>
      <c r="AQ50" s="21"/>
      <c r="AR50" s="21"/>
      <c r="AS50" s="21"/>
      <c r="AT50" s="21"/>
      <c r="AU50" s="21"/>
      <c r="AV50" s="21"/>
      <c r="AW50" s="21"/>
      <c r="AX50" s="21"/>
      <c r="AY50" s="21"/>
      <c r="AZ50" s="21"/>
      <c r="BA50" s="21"/>
      <c r="BB50" s="21"/>
      <c r="BC50" s="21"/>
      <c r="BD50" s="21"/>
      <c r="BE50" s="21"/>
      <c r="BF50" s="21"/>
    </row>
    <row r="51" spans="1:58" outlineLevel="1" x14ac:dyDescent="0.2">
      <c r="A51" s="62" t="s">
        <v>185</v>
      </c>
      <c r="B51" s="63" t="s">
        <v>98</v>
      </c>
      <c r="C51" s="64" t="s">
        <v>99</v>
      </c>
      <c r="D51" s="65" t="s">
        <v>53</v>
      </c>
      <c r="E51" s="66">
        <v>21</v>
      </c>
      <c r="F51" s="67">
        <v>0</v>
      </c>
      <c r="G51" s="68">
        <f t="shared" si="11"/>
        <v>0</v>
      </c>
      <c r="H51" s="49">
        <v>0</v>
      </c>
      <c r="I51" s="28">
        <f t="shared" si="6"/>
        <v>0</v>
      </c>
      <c r="J51" s="28">
        <v>153.5</v>
      </c>
      <c r="K51" s="28">
        <f t="shared" si="7"/>
        <v>3223.5</v>
      </c>
      <c r="L51" s="28">
        <v>0</v>
      </c>
      <c r="M51" s="28">
        <f t="shared" si="8"/>
        <v>0</v>
      </c>
      <c r="N51" s="24">
        <v>0</v>
      </c>
      <c r="O51" s="24">
        <f t="shared" si="9"/>
        <v>0</v>
      </c>
      <c r="P51" s="24"/>
      <c r="Q51" s="24"/>
      <c r="R51" s="25">
        <v>0.42499999999999999</v>
      </c>
      <c r="S51" s="24">
        <f t="shared" si="10"/>
        <v>8.93</v>
      </c>
      <c r="T51" s="21"/>
      <c r="U51" s="21"/>
      <c r="V51" s="21"/>
      <c r="W51" s="21"/>
      <c r="X51" s="21"/>
      <c r="Y51" s="21"/>
      <c r="Z51" s="21"/>
      <c r="AA51" s="21"/>
      <c r="AB51" s="21"/>
      <c r="AC51" s="21" t="s">
        <v>48</v>
      </c>
      <c r="AD51" s="21"/>
      <c r="AE51" s="21"/>
      <c r="AF51" s="21"/>
      <c r="AG51" s="21"/>
      <c r="AH51" s="21"/>
      <c r="AI51" s="21"/>
      <c r="AJ51" s="21"/>
      <c r="AK51" s="21"/>
      <c r="AL51" s="21"/>
      <c r="AM51" s="21"/>
      <c r="AN51" s="21"/>
      <c r="AO51" s="21"/>
      <c r="AP51" s="21"/>
      <c r="AQ51" s="21"/>
      <c r="AR51" s="21"/>
      <c r="AS51" s="21"/>
      <c r="AT51" s="21"/>
      <c r="AU51" s="21"/>
      <c r="AV51" s="21"/>
      <c r="AW51" s="21"/>
      <c r="AX51" s="21"/>
      <c r="AY51" s="21"/>
      <c r="AZ51" s="21"/>
      <c r="BA51" s="21"/>
      <c r="BB51" s="21"/>
      <c r="BC51" s="21"/>
      <c r="BD51" s="21"/>
      <c r="BE51" s="21"/>
      <c r="BF51" s="21"/>
    </row>
    <row r="52" spans="1:58" outlineLevel="1" x14ac:dyDescent="0.2">
      <c r="A52" s="62" t="s">
        <v>186</v>
      </c>
      <c r="B52" s="63" t="s">
        <v>100</v>
      </c>
      <c r="C52" s="64" t="s">
        <v>101</v>
      </c>
      <c r="D52" s="65" t="s">
        <v>53</v>
      </c>
      <c r="E52" s="66">
        <v>2</v>
      </c>
      <c r="F52" s="67">
        <v>0</v>
      </c>
      <c r="G52" s="68">
        <f t="shared" si="11"/>
        <v>0</v>
      </c>
      <c r="H52" s="49">
        <v>0</v>
      </c>
      <c r="I52" s="28">
        <f t="shared" si="6"/>
        <v>0</v>
      </c>
      <c r="J52" s="28">
        <v>153.5</v>
      </c>
      <c r="K52" s="28">
        <f t="shared" si="7"/>
        <v>307</v>
      </c>
      <c r="L52" s="28">
        <v>0</v>
      </c>
      <c r="M52" s="28">
        <f t="shared" si="8"/>
        <v>0</v>
      </c>
      <c r="N52" s="24">
        <v>0</v>
      </c>
      <c r="O52" s="24">
        <f t="shared" si="9"/>
        <v>0</v>
      </c>
      <c r="P52" s="24"/>
      <c r="Q52" s="24"/>
      <c r="R52" s="25">
        <v>0.42499999999999999</v>
      </c>
      <c r="S52" s="24">
        <f t="shared" si="10"/>
        <v>0.85</v>
      </c>
      <c r="T52" s="21"/>
      <c r="U52" s="21"/>
      <c r="V52" s="21"/>
      <c r="W52" s="21"/>
      <c r="X52" s="21"/>
      <c r="Y52" s="21"/>
      <c r="Z52" s="21"/>
      <c r="AA52" s="21"/>
      <c r="AB52" s="21"/>
      <c r="AC52" s="21" t="s">
        <v>48</v>
      </c>
      <c r="AD52" s="21"/>
      <c r="AE52" s="21"/>
      <c r="AF52" s="21"/>
      <c r="AG52" s="21"/>
      <c r="AH52" s="21"/>
      <c r="AI52" s="21"/>
      <c r="AJ52" s="21"/>
      <c r="AK52" s="21"/>
      <c r="AL52" s="21"/>
      <c r="AM52" s="21"/>
      <c r="AN52" s="21"/>
      <c r="AO52" s="21"/>
      <c r="AP52" s="21"/>
      <c r="AQ52" s="21"/>
      <c r="AR52" s="21"/>
      <c r="AS52" s="21"/>
      <c r="AT52" s="21"/>
      <c r="AU52" s="21"/>
      <c r="AV52" s="21"/>
      <c r="AW52" s="21"/>
      <c r="AX52" s="21"/>
      <c r="AY52" s="21"/>
      <c r="AZ52" s="21"/>
      <c r="BA52" s="21"/>
      <c r="BB52" s="21"/>
      <c r="BC52" s="21"/>
      <c r="BD52" s="21"/>
      <c r="BE52" s="21"/>
      <c r="BF52" s="21"/>
    </row>
    <row r="53" spans="1:58" outlineLevel="1" x14ac:dyDescent="0.2">
      <c r="A53" s="62" t="s">
        <v>187</v>
      </c>
      <c r="B53" s="63" t="s">
        <v>102</v>
      </c>
      <c r="C53" s="64" t="s">
        <v>103</v>
      </c>
      <c r="D53" s="65" t="s">
        <v>53</v>
      </c>
      <c r="E53" s="66">
        <v>1</v>
      </c>
      <c r="F53" s="67">
        <v>0</v>
      </c>
      <c r="G53" s="68">
        <f t="shared" si="11"/>
        <v>0</v>
      </c>
      <c r="H53" s="49">
        <v>0</v>
      </c>
      <c r="I53" s="28">
        <f t="shared" si="6"/>
        <v>0</v>
      </c>
      <c r="J53" s="28">
        <v>153.5</v>
      </c>
      <c r="K53" s="28">
        <f t="shared" si="7"/>
        <v>153.5</v>
      </c>
      <c r="L53" s="28">
        <v>0</v>
      </c>
      <c r="M53" s="28">
        <f t="shared" si="8"/>
        <v>0</v>
      </c>
      <c r="N53" s="24">
        <v>0</v>
      </c>
      <c r="O53" s="24">
        <f t="shared" si="9"/>
        <v>0</v>
      </c>
      <c r="P53" s="24"/>
      <c r="Q53" s="24"/>
      <c r="R53" s="25">
        <v>0.42499999999999999</v>
      </c>
      <c r="S53" s="24">
        <f t="shared" si="10"/>
        <v>0.43</v>
      </c>
      <c r="T53" s="21"/>
      <c r="U53" s="21"/>
      <c r="V53" s="21"/>
      <c r="W53" s="21"/>
      <c r="X53" s="21"/>
      <c r="Y53" s="21"/>
      <c r="Z53" s="21"/>
      <c r="AA53" s="21"/>
      <c r="AB53" s="21"/>
      <c r="AC53" s="21" t="s">
        <v>48</v>
      </c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  <c r="AO53" s="21"/>
      <c r="AP53" s="21"/>
      <c r="AQ53" s="21"/>
      <c r="AR53" s="21"/>
      <c r="AS53" s="21"/>
      <c r="AT53" s="21"/>
      <c r="AU53" s="21"/>
      <c r="AV53" s="21"/>
      <c r="AW53" s="21"/>
      <c r="AX53" s="21"/>
      <c r="AY53" s="21"/>
      <c r="AZ53" s="21"/>
      <c r="BA53" s="21"/>
      <c r="BB53" s="21"/>
      <c r="BC53" s="21"/>
      <c r="BD53" s="21"/>
      <c r="BE53" s="21"/>
      <c r="BF53" s="21"/>
    </row>
    <row r="54" spans="1:58" outlineLevel="1" x14ac:dyDescent="0.2">
      <c r="A54" s="62" t="s">
        <v>188</v>
      </c>
      <c r="B54" s="63" t="s">
        <v>104</v>
      </c>
      <c r="C54" s="64" t="s">
        <v>105</v>
      </c>
      <c r="D54" s="65" t="s">
        <v>53</v>
      </c>
      <c r="E54" s="66">
        <v>5</v>
      </c>
      <c r="F54" s="67">
        <v>0</v>
      </c>
      <c r="G54" s="68">
        <f t="shared" si="11"/>
        <v>0</v>
      </c>
      <c r="H54" s="49">
        <v>64.5</v>
      </c>
      <c r="I54" s="28">
        <f t="shared" si="6"/>
        <v>322.5</v>
      </c>
      <c r="J54" s="28">
        <v>27.5</v>
      </c>
      <c r="K54" s="28">
        <f t="shared" si="7"/>
        <v>137.5</v>
      </c>
      <c r="L54" s="28">
        <v>0</v>
      </c>
      <c r="M54" s="28">
        <f t="shared" si="8"/>
        <v>0</v>
      </c>
      <c r="N54" s="24">
        <v>0</v>
      </c>
      <c r="O54" s="24">
        <f t="shared" si="9"/>
        <v>0</v>
      </c>
      <c r="P54" s="24"/>
      <c r="Q54" s="24"/>
      <c r="R54" s="25">
        <v>8.3000000000000004E-2</v>
      </c>
      <c r="S54" s="24">
        <f t="shared" si="10"/>
        <v>0.42</v>
      </c>
      <c r="T54" s="21"/>
      <c r="U54" s="21"/>
      <c r="V54" s="21"/>
      <c r="W54" s="21"/>
      <c r="X54" s="21"/>
      <c r="Y54" s="21"/>
      <c r="Z54" s="21"/>
      <c r="AA54" s="21"/>
      <c r="AB54" s="21"/>
      <c r="AC54" s="21" t="s">
        <v>48</v>
      </c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1"/>
      <c r="AQ54" s="21"/>
      <c r="AR54" s="21"/>
      <c r="AS54" s="21"/>
      <c r="AT54" s="21"/>
      <c r="AU54" s="21"/>
      <c r="AV54" s="21"/>
      <c r="AW54" s="21"/>
      <c r="AX54" s="21"/>
      <c r="AY54" s="21"/>
      <c r="AZ54" s="21"/>
      <c r="BA54" s="21"/>
      <c r="BB54" s="21"/>
      <c r="BC54" s="21"/>
      <c r="BD54" s="21"/>
      <c r="BE54" s="21"/>
      <c r="BF54" s="21"/>
    </row>
    <row r="55" spans="1:58" outlineLevel="1" x14ac:dyDescent="0.2">
      <c r="A55" s="62" t="s">
        <v>189</v>
      </c>
      <c r="B55" s="63" t="s">
        <v>106</v>
      </c>
      <c r="C55" s="64" t="s">
        <v>211</v>
      </c>
      <c r="D55" s="65" t="s">
        <v>53</v>
      </c>
      <c r="E55" s="66">
        <v>6</v>
      </c>
      <c r="F55" s="67">
        <v>0</v>
      </c>
      <c r="G55" s="68">
        <f t="shared" si="11"/>
        <v>0</v>
      </c>
      <c r="H55" s="49">
        <v>313.77999999999997</v>
      </c>
      <c r="I55" s="28">
        <f t="shared" si="6"/>
        <v>1882.68</v>
      </c>
      <c r="J55" s="28">
        <v>75.220000000000027</v>
      </c>
      <c r="K55" s="28">
        <f t="shared" si="7"/>
        <v>451.32</v>
      </c>
      <c r="L55" s="28">
        <v>0</v>
      </c>
      <c r="M55" s="28">
        <f t="shared" si="8"/>
        <v>0</v>
      </c>
      <c r="N55" s="24">
        <v>0</v>
      </c>
      <c r="O55" s="24">
        <f t="shared" si="9"/>
        <v>0</v>
      </c>
      <c r="P55" s="24"/>
      <c r="Q55" s="24"/>
      <c r="R55" s="25">
        <v>0.22700000000000001</v>
      </c>
      <c r="S55" s="24">
        <f t="shared" si="10"/>
        <v>1.36</v>
      </c>
      <c r="T55" s="21"/>
      <c r="U55" s="21"/>
      <c r="V55" s="21"/>
      <c r="W55" s="21"/>
      <c r="X55" s="21"/>
      <c r="Y55" s="21"/>
      <c r="Z55" s="21"/>
      <c r="AA55" s="21"/>
      <c r="AB55" s="21"/>
      <c r="AC55" s="21" t="s">
        <v>48</v>
      </c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21"/>
      <c r="AP55" s="21"/>
      <c r="AQ55" s="21"/>
      <c r="AR55" s="21"/>
      <c r="AS55" s="21"/>
      <c r="AT55" s="21"/>
      <c r="AU55" s="21"/>
      <c r="AV55" s="21"/>
      <c r="AW55" s="21"/>
      <c r="AX55" s="21"/>
      <c r="AY55" s="21"/>
      <c r="AZ55" s="21"/>
      <c r="BA55" s="21"/>
      <c r="BB55" s="21"/>
      <c r="BC55" s="21"/>
      <c r="BD55" s="21"/>
      <c r="BE55" s="21"/>
      <c r="BF55" s="21"/>
    </row>
    <row r="56" spans="1:58" outlineLevel="1" x14ac:dyDescent="0.2">
      <c r="A56" s="62" t="s">
        <v>190</v>
      </c>
      <c r="B56" s="63" t="s">
        <v>107</v>
      </c>
      <c r="C56" s="64" t="s">
        <v>212</v>
      </c>
      <c r="D56" s="65" t="s">
        <v>53</v>
      </c>
      <c r="E56" s="66">
        <v>3</v>
      </c>
      <c r="F56" s="67">
        <v>0</v>
      </c>
      <c r="G56" s="68">
        <f t="shared" si="11"/>
        <v>0</v>
      </c>
      <c r="H56" s="49">
        <v>445.87</v>
      </c>
      <c r="I56" s="28">
        <f t="shared" si="6"/>
        <v>1337.61</v>
      </c>
      <c r="J56" s="28">
        <v>89.13</v>
      </c>
      <c r="K56" s="28">
        <f t="shared" si="7"/>
        <v>267.39</v>
      </c>
      <c r="L56" s="28">
        <v>0</v>
      </c>
      <c r="M56" s="28">
        <f t="shared" si="8"/>
        <v>0</v>
      </c>
      <c r="N56" s="24">
        <v>0</v>
      </c>
      <c r="O56" s="24">
        <f t="shared" si="9"/>
        <v>0</v>
      </c>
      <c r="P56" s="24"/>
      <c r="Q56" s="24"/>
      <c r="R56" s="25">
        <v>0.26900000000000002</v>
      </c>
      <c r="S56" s="24">
        <f t="shared" si="10"/>
        <v>0.81</v>
      </c>
      <c r="T56" s="21"/>
      <c r="U56" s="21"/>
      <c r="V56" s="21"/>
      <c r="W56" s="21"/>
      <c r="X56" s="21"/>
      <c r="Y56" s="21"/>
      <c r="Z56" s="21"/>
      <c r="AA56" s="21"/>
      <c r="AB56" s="21"/>
      <c r="AC56" s="21" t="s">
        <v>48</v>
      </c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  <c r="AO56" s="21"/>
      <c r="AP56" s="21"/>
      <c r="AQ56" s="21"/>
      <c r="AR56" s="21"/>
      <c r="AS56" s="21"/>
      <c r="AT56" s="21"/>
      <c r="AU56" s="21"/>
      <c r="AV56" s="21"/>
      <c r="AW56" s="21"/>
      <c r="AX56" s="21"/>
      <c r="AY56" s="21"/>
      <c r="AZ56" s="21"/>
      <c r="BA56" s="21"/>
      <c r="BB56" s="21"/>
      <c r="BC56" s="21"/>
      <c r="BD56" s="21"/>
      <c r="BE56" s="21"/>
      <c r="BF56" s="21"/>
    </row>
    <row r="57" spans="1:58" outlineLevel="1" x14ac:dyDescent="0.2">
      <c r="A57" s="62" t="s">
        <v>191</v>
      </c>
      <c r="B57" s="82" t="s">
        <v>162</v>
      </c>
      <c r="C57" s="83" t="s">
        <v>230</v>
      </c>
      <c r="D57" s="84" t="s">
        <v>53</v>
      </c>
      <c r="E57" s="85">
        <v>1</v>
      </c>
      <c r="F57" s="67">
        <v>0</v>
      </c>
      <c r="G57" s="68">
        <f t="shared" si="11"/>
        <v>0</v>
      </c>
      <c r="H57" s="49">
        <v>2025.31</v>
      </c>
      <c r="I57" s="28">
        <f t="shared" si="6"/>
        <v>2025.31</v>
      </c>
      <c r="J57" s="28">
        <v>54.690000000000055</v>
      </c>
      <c r="K57" s="28">
        <f t="shared" si="7"/>
        <v>54.69</v>
      </c>
      <c r="L57" s="28">
        <v>0</v>
      </c>
      <c r="M57" s="28">
        <f t="shared" si="8"/>
        <v>0</v>
      </c>
      <c r="N57" s="24">
        <v>0</v>
      </c>
      <c r="O57" s="24">
        <f t="shared" si="9"/>
        <v>0</v>
      </c>
      <c r="P57" s="24"/>
      <c r="Q57" s="24"/>
      <c r="R57" s="25">
        <v>0.16500000000000001</v>
      </c>
      <c r="S57" s="24">
        <f t="shared" si="10"/>
        <v>0.17</v>
      </c>
      <c r="T57" s="21"/>
      <c r="U57" s="21"/>
      <c r="V57" s="21"/>
      <c r="W57" s="21"/>
      <c r="X57" s="21"/>
      <c r="Y57" s="21"/>
      <c r="Z57" s="21"/>
      <c r="AA57" s="21"/>
      <c r="AB57" s="21"/>
      <c r="AC57" s="21" t="s">
        <v>48</v>
      </c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  <c r="BD57" s="21"/>
      <c r="BE57" s="21"/>
      <c r="BF57" s="21"/>
    </row>
    <row r="58" spans="1:58" outlineLevel="1" x14ac:dyDescent="0.2">
      <c r="A58" s="62" t="s">
        <v>192</v>
      </c>
      <c r="B58" s="82" t="s">
        <v>162</v>
      </c>
      <c r="C58" s="83" t="s">
        <v>232</v>
      </c>
      <c r="D58" s="84" t="s">
        <v>53</v>
      </c>
      <c r="E58" s="85">
        <v>1</v>
      </c>
      <c r="F58" s="67">
        <v>0</v>
      </c>
      <c r="G58" s="68">
        <f t="shared" ref="G58" si="18">PRODUCT(E58,F58)</f>
        <v>0</v>
      </c>
      <c r="H58" s="49">
        <v>2025.31</v>
      </c>
      <c r="I58" s="28">
        <f t="shared" ref="I58" si="19">ROUND(E58*H58,2)</f>
        <v>2025.31</v>
      </c>
      <c r="J58" s="28">
        <v>54.690000000000055</v>
      </c>
      <c r="K58" s="28">
        <f t="shared" ref="K58" si="20">ROUND(E58*J58,2)</f>
        <v>54.69</v>
      </c>
      <c r="L58" s="28">
        <v>0</v>
      </c>
      <c r="M58" s="28">
        <f t="shared" ref="M58" si="21">G58*(1+L58/100)</f>
        <v>0</v>
      </c>
      <c r="N58" s="24">
        <v>0</v>
      </c>
      <c r="O58" s="24">
        <f t="shared" ref="O58" si="22">ROUND(E58*N58,5)</f>
        <v>0</v>
      </c>
      <c r="P58" s="24"/>
      <c r="Q58" s="24"/>
      <c r="R58" s="25">
        <v>0.16500000000000001</v>
      </c>
      <c r="S58" s="24">
        <f t="shared" ref="S58" si="23">ROUND(E58*R58,2)</f>
        <v>0.17</v>
      </c>
      <c r="T58" s="21"/>
      <c r="U58" s="21"/>
      <c r="V58" s="21"/>
      <c r="W58" s="21"/>
      <c r="X58" s="21"/>
      <c r="Y58" s="21"/>
      <c r="Z58" s="21"/>
      <c r="AA58" s="21"/>
      <c r="AB58" s="21"/>
      <c r="AC58" s="21" t="s">
        <v>48</v>
      </c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21"/>
      <c r="AS58" s="21"/>
      <c r="AT58" s="21"/>
      <c r="AU58" s="21"/>
      <c r="AV58" s="21"/>
      <c r="AW58" s="21"/>
      <c r="AX58" s="21"/>
      <c r="AY58" s="21"/>
      <c r="AZ58" s="21"/>
      <c r="BA58" s="21"/>
      <c r="BB58" s="21"/>
      <c r="BC58" s="21"/>
      <c r="BD58" s="21"/>
      <c r="BE58" s="21"/>
      <c r="BF58" s="21"/>
    </row>
    <row r="59" spans="1:58" outlineLevel="1" x14ac:dyDescent="0.2">
      <c r="A59" s="62" t="s">
        <v>193</v>
      </c>
      <c r="B59" s="82" t="s">
        <v>162</v>
      </c>
      <c r="C59" s="83" t="s">
        <v>231</v>
      </c>
      <c r="D59" s="84" t="s">
        <v>53</v>
      </c>
      <c r="E59" s="85">
        <v>2</v>
      </c>
      <c r="F59" s="67">
        <v>0</v>
      </c>
      <c r="G59" s="68">
        <f t="shared" si="11"/>
        <v>0</v>
      </c>
      <c r="H59" s="49">
        <v>2025.31</v>
      </c>
      <c r="I59" s="28">
        <f t="shared" si="6"/>
        <v>4050.62</v>
      </c>
      <c r="J59" s="28">
        <v>54.690000000000055</v>
      </c>
      <c r="K59" s="28">
        <f t="shared" si="7"/>
        <v>109.38</v>
      </c>
      <c r="L59" s="28">
        <v>0</v>
      </c>
      <c r="M59" s="28">
        <f t="shared" si="8"/>
        <v>0</v>
      </c>
      <c r="N59" s="24">
        <v>0</v>
      </c>
      <c r="O59" s="24">
        <f t="shared" si="9"/>
        <v>0</v>
      </c>
      <c r="P59" s="24"/>
      <c r="Q59" s="24"/>
      <c r="R59" s="25">
        <v>0.16500000000000001</v>
      </c>
      <c r="S59" s="24">
        <f t="shared" si="10"/>
        <v>0.33</v>
      </c>
      <c r="T59" s="21"/>
      <c r="U59" s="21"/>
      <c r="V59" s="21"/>
      <c r="W59" s="21"/>
      <c r="X59" s="21"/>
      <c r="Y59" s="21"/>
      <c r="Z59" s="21"/>
      <c r="AA59" s="21"/>
      <c r="AB59" s="21"/>
      <c r="AC59" s="21" t="s">
        <v>48</v>
      </c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21"/>
      <c r="AS59" s="21"/>
      <c r="AT59" s="21"/>
      <c r="AU59" s="21"/>
      <c r="AV59" s="21"/>
      <c r="AW59" s="21"/>
      <c r="AX59" s="21"/>
      <c r="AY59" s="21"/>
      <c r="AZ59" s="21"/>
      <c r="BA59" s="21"/>
      <c r="BB59" s="21"/>
      <c r="BC59" s="21"/>
      <c r="BD59" s="21"/>
      <c r="BE59" s="21"/>
      <c r="BF59" s="21"/>
    </row>
    <row r="60" spans="1:58" outlineLevel="1" x14ac:dyDescent="0.2">
      <c r="A60" s="62" t="s">
        <v>194</v>
      </c>
      <c r="B60" s="82" t="s">
        <v>162</v>
      </c>
      <c r="C60" s="83" t="s">
        <v>233</v>
      </c>
      <c r="D60" s="84" t="s">
        <v>53</v>
      </c>
      <c r="E60" s="85">
        <v>1</v>
      </c>
      <c r="F60" s="67">
        <v>0</v>
      </c>
      <c r="G60" s="68">
        <f t="shared" ref="G60" si="24">PRODUCT(E60,F60)</f>
        <v>0</v>
      </c>
      <c r="H60" s="49">
        <v>2025.31</v>
      </c>
      <c r="I60" s="28">
        <f t="shared" ref="I60" si="25">ROUND(E60*H60,2)</f>
        <v>2025.31</v>
      </c>
      <c r="J60" s="28">
        <v>54.690000000000055</v>
      </c>
      <c r="K60" s="28">
        <f t="shared" ref="K60" si="26">ROUND(E60*J60,2)</f>
        <v>54.69</v>
      </c>
      <c r="L60" s="28">
        <v>0</v>
      </c>
      <c r="M60" s="28">
        <f t="shared" ref="M60" si="27">G60*(1+L60/100)</f>
        <v>0</v>
      </c>
      <c r="N60" s="24">
        <v>0</v>
      </c>
      <c r="O60" s="24">
        <f t="shared" ref="O60" si="28">ROUND(E60*N60,5)</f>
        <v>0</v>
      </c>
      <c r="P60" s="24"/>
      <c r="Q60" s="24"/>
      <c r="R60" s="25">
        <v>0.16500000000000001</v>
      </c>
      <c r="S60" s="24">
        <f t="shared" ref="S60" si="29">ROUND(E60*R60,2)</f>
        <v>0.17</v>
      </c>
      <c r="T60" s="21"/>
      <c r="U60" s="21"/>
      <c r="V60" s="21"/>
      <c r="W60" s="21"/>
      <c r="X60" s="21"/>
      <c r="Y60" s="21"/>
      <c r="Z60" s="21"/>
      <c r="AA60" s="21"/>
      <c r="AB60" s="21"/>
      <c r="AC60" s="21" t="s">
        <v>48</v>
      </c>
      <c r="AD60" s="21"/>
      <c r="AE60" s="21"/>
      <c r="AF60" s="21"/>
      <c r="AG60" s="21"/>
      <c r="AH60" s="21"/>
      <c r="AI60" s="21"/>
      <c r="AJ60" s="21"/>
      <c r="AK60" s="21"/>
      <c r="AL60" s="21"/>
      <c r="AM60" s="21"/>
      <c r="AN60" s="21"/>
      <c r="AO60" s="21"/>
      <c r="AP60" s="21"/>
      <c r="AQ60" s="21"/>
      <c r="AR60" s="21"/>
      <c r="AS60" s="21"/>
      <c r="AT60" s="21"/>
      <c r="AU60" s="21"/>
      <c r="AV60" s="21"/>
      <c r="AW60" s="21"/>
      <c r="AX60" s="21"/>
      <c r="AY60" s="21"/>
      <c r="AZ60" s="21"/>
      <c r="BA60" s="21"/>
      <c r="BB60" s="21"/>
      <c r="BC60" s="21"/>
      <c r="BD60" s="21"/>
      <c r="BE60" s="21"/>
      <c r="BF60" s="21"/>
    </row>
    <row r="61" spans="1:58" outlineLevel="1" x14ac:dyDescent="0.2">
      <c r="A61" s="62" t="s">
        <v>195</v>
      </c>
      <c r="B61" s="63" t="s">
        <v>108</v>
      </c>
      <c r="C61" s="64" t="s">
        <v>213</v>
      </c>
      <c r="D61" s="65" t="s">
        <v>53</v>
      </c>
      <c r="E61" s="66">
        <v>1</v>
      </c>
      <c r="F61" s="67">
        <v>0</v>
      </c>
      <c r="G61" s="68">
        <f t="shared" si="11"/>
        <v>0</v>
      </c>
      <c r="H61" s="49">
        <v>218.28</v>
      </c>
      <c r="I61" s="28">
        <f t="shared" si="6"/>
        <v>218.28</v>
      </c>
      <c r="J61" s="28">
        <v>75.22</v>
      </c>
      <c r="K61" s="28">
        <f t="shared" si="7"/>
        <v>75.22</v>
      </c>
      <c r="L61" s="28">
        <v>0</v>
      </c>
      <c r="M61" s="28">
        <f t="shared" si="8"/>
        <v>0</v>
      </c>
      <c r="N61" s="24">
        <v>0</v>
      </c>
      <c r="O61" s="24">
        <f t="shared" si="9"/>
        <v>0</v>
      </c>
      <c r="P61" s="24"/>
      <c r="Q61" s="24"/>
      <c r="R61" s="25">
        <v>0.22700000000000001</v>
      </c>
      <c r="S61" s="24">
        <f t="shared" si="10"/>
        <v>0.23</v>
      </c>
      <c r="T61" s="21"/>
      <c r="U61" s="21"/>
      <c r="V61" s="21"/>
      <c r="W61" s="21"/>
      <c r="X61" s="21"/>
      <c r="Y61" s="21"/>
      <c r="Z61" s="21"/>
      <c r="AA61" s="21"/>
      <c r="AB61" s="21"/>
      <c r="AC61" s="21" t="s">
        <v>48</v>
      </c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1"/>
      <c r="AO61" s="21"/>
      <c r="AP61" s="21"/>
      <c r="AQ61" s="21"/>
      <c r="AR61" s="21"/>
      <c r="AS61" s="21"/>
      <c r="AT61" s="21"/>
      <c r="AU61" s="21"/>
      <c r="AV61" s="21"/>
      <c r="AW61" s="21"/>
      <c r="AX61" s="21"/>
      <c r="AY61" s="21"/>
      <c r="AZ61" s="21"/>
      <c r="BA61" s="21"/>
      <c r="BB61" s="21"/>
      <c r="BC61" s="21"/>
      <c r="BD61" s="21"/>
      <c r="BE61" s="21"/>
      <c r="BF61" s="21"/>
    </row>
    <row r="62" spans="1:58" outlineLevel="1" x14ac:dyDescent="0.2">
      <c r="A62" s="62" t="s">
        <v>196</v>
      </c>
      <c r="B62" s="82" t="s">
        <v>144</v>
      </c>
      <c r="C62" s="83" t="s">
        <v>214</v>
      </c>
      <c r="D62" s="84" t="s">
        <v>53</v>
      </c>
      <c r="E62" s="85">
        <v>2</v>
      </c>
      <c r="F62" s="67">
        <v>0</v>
      </c>
      <c r="G62" s="68">
        <f t="shared" si="11"/>
        <v>0</v>
      </c>
      <c r="H62" s="49">
        <v>2025.31</v>
      </c>
      <c r="I62" s="28">
        <f t="shared" si="6"/>
        <v>4050.62</v>
      </c>
      <c r="J62" s="28">
        <v>54.690000000000055</v>
      </c>
      <c r="K62" s="28">
        <f t="shared" si="7"/>
        <v>109.38</v>
      </c>
      <c r="L62" s="28">
        <v>0</v>
      </c>
      <c r="M62" s="28">
        <f t="shared" si="8"/>
        <v>0</v>
      </c>
      <c r="N62" s="24">
        <v>0</v>
      </c>
      <c r="O62" s="24">
        <f t="shared" si="9"/>
        <v>0</v>
      </c>
      <c r="P62" s="24"/>
      <c r="Q62" s="24"/>
      <c r="R62" s="25">
        <v>0.16500000000000001</v>
      </c>
      <c r="S62" s="24">
        <f t="shared" si="10"/>
        <v>0.33</v>
      </c>
      <c r="T62" s="21"/>
      <c r="U62" s="21"/>
      <c r="V62" s="21"/>
      <c r="W62" s="21"/>
      <c r="X62" s="21"/>
      <c r="Y62" s="21"/>
      <c r="Z62" s="21"/>
      <c r="AA62" s="21"/>
      <c r="AB62" s="21"/>
      <c r="AC62" s="21" t="s">
        <v>48</v>
      </c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1"/>
      <c r="AO62" s="21"/>
      <c r="AP62" s="21"/>
      <c r="AQ62" s="21"/>
      <c r="AR62" s="21"/>
      <c r="AS62" s="21"/>
      <c r="AT62" s="21"/>
      <c r="AU62" s="21"/>
      <c r="AV62" s="21"/>
      <c r="AW62" s="21"/>
      <c r="AX62" s="21"/>
      <c r="AY62" s="21"/>
      <c r="AZ62" s="21"/>
      <c r="BA62" s="21"/>
      <c r="BB62" s="21"/>
      <c r="BC62" s="21"/>
      <c r="BD62" s="21"/>
      <c r="BE62" s="21"/>
      <c r="BF62" s="21"/>
    </row>
    <row r="63" spans="1:58" ht="22.5" outlineLevel="1" x14ac:dyDescent="0.2">
      <c r="A63" s="62" t="s">
        <v>197</v>
      </c>
      <c r="B63" s="65" t="s">
        <v>162</v>
      </c>
      <c r="C63" s="64" t="s">
        <v>229</v>
      </c>
      <c r="D63" s="65" t="s">
        <v>53</v>
      </c>
      <c r="E63" s="66">
        <v>1</v>
      </c>
      <c r="F63" s="67">
        <v>0</v>
      </c>
      <c r="G63" s="68">
        <f t="shared" ref="G63" si="30">PRODUCT(E63,F63)</f>
        <v>0</v>
      </c>
      <c r="H63" s="49">
        <v>414.68</v>
      </c>
      <c r="I63" s="28">
        <f>ROUND(E63*H63,2)</f>
        <v>414.68</v>
      </c>
      <c r="J63" s="28">
        <v>116.32</v>
      </c>
      <c r="K63" s="28">
        <f>ROUND(E63*J63,2)</f>
        <v>116.32</v>
      </c>
      <c r="L63" s="28">
        <v>0</v>
      </c>
      <c r="M63" s="28">
        <f>G63*(1+L63/100)</f>
        <v>0</v>
      </c>
      <c r="N63" s="24">
        <v>0</v>
      </c>
      <c r="O63" s="24">
        <f>ROUND(E63*N63,5)</f>
        <v>0</v>
      </c>
      <c r="P63" s="24"/>
      <c r="Q63" s="24"/>
      <c r="R63" s="25">
        <v>0.35099999999999998</v>
      </c>
      <c r="S63" s="24">
        <f>ROUND(E63*R63,2)</f>
        <v>0.35</v>
      </c>
      <c r="T63" s="21"/>
      <c r="U63" s="21"/>
      <c r="V63" s="21"/>
      <c r="W63" s="21"/>
      <c r="X63" s="21"/>
      <c r="Y63" s="21"/>
      <c r="Z63" s="21"/>
      <c r="AA63" s="21"/>
      <c r="AB63" s="21"/>
      <c r="AC63" s="21" t="s">
        <v>48</v>
      </c>
      <c r="AD63" s="21"/>
      <c r="AE63" s="21"/>
      <c r="AF63" s="21"/>
      <c r="AG63" s="21"/>
      <c r="AH63" s="21"/>
      <c r="AI63" s="21"/>
      <c r="AJ63" s="21"/>
      <c r="AK63" s="21"/>
      <c r="AL63" s="21"/>
      <c r="AM63" s="21"/>
      <c r="AN63" s="21"/>
      <c r="AO63" s="21"/>
      <c r="AP63" s="21"/>
      <c r="AQ63" s="21"/>
      <c r="AR63" s="21"/>
      <c r="AS63" s="21"/>
      <c r="AT63" s="21"/>
      <c r="AU63" s="21"/>
      <c r="AV63" s="21"/>
      <c r="AW63" s="21"/>
      <c r="AX63" s="21"/>
      <c r="AY63" s="21"/>
      <c r="AZ63" s="21"/>
      <c r="BA63" s="21"/>
      <c r="BB63" s="21"/>
      <c r="BC63" s="21"/>
      <c r="BD63" s="21"/>
      <c r="BE63" s="21"/>
      <c r="BF63" s="21"/>
    </row>
    <row r="64" spans="1:58" outlineLevel="1" x14ac:dyDescent="0.2">
      <c r="A64" s="62" t="s">
        <v>198</v>
      </c>
      <c r="B64" s="63" t="s">
        <v>109</v>
      </c>
      <c r="C64" s="64" t="s">
        <v>110</v>
      </c>
      <c r="D64" s="65" t="s">
        <v>47</v>
      </c>
      <c r="E64" s="66">
        <v>170</v>
      </c>
      <c r="F64" s="67">
        <v>0</v>
      </c>
      <c r="G64" s="68">
        <f t="shared" si="11"/>
        <v>0</v>
      </c>
      <c r="H64" s="49">
        <v>0.18</v>
      </c>
      <c r="I64" s="28">
        <f>ROUND(E64*H64,2)</f>
        <v>30.6</v>
      </c>
      <c r="J64" s="28">
        <v>9.620000000000001</v>
      </c>
      <c r="K64" s="28">
        <f>ROUND(E64*J64,2)</f>
        <v>1635.4</v>
      </c>
      <c r="L64" s="28">
        <v>0</v>
      </c>
      <c r="M64" s="28">
        <f>G64*(1+L64/100)</f>
        <v>0</v>
      </c>
      <c r="N64" s="24">
        <v>0</v>
      </c>
      <c r="O64" s="24">
        <f>ROUND(E64*N64,5)</f>
        <v>0</v>
      </c>
      <c r="P64" s="24"/>
      <c r="Q64" s="24"/>
      <c r="R64" s="25">
        <v>2.9000000000000001E-2</v>
      </c>
      <c r="S64" s="24">
        <f>ROUND(E64*R64,2)</f>
        <v>4.93</v>
      </c>
      <c r="T64" s="21"/>
      <c r="U64" s="21"/>
      <c r="V64" s="21"/>
      <c r="W64" s="21"/>
      <c r="X64" s="21"/>
      <c r="Y64" s="21"/>
      <c r="Z64" s="21"/>
      <c r="AA64" s="21"/>
      <c r="AB64" s="21"/>
      <c r="AC64" s="21" t="s">
        <v>48</v>
      </c>
      <c r="AD64" s="21"/>
      <c r="AE64" s="21"/>
      <c r="AF64" s="21"/>
      <c r="AG64" s="21"/>
      <c r="AH64" s="21"/>
      <c r="AI64" s="21"/>
      <c r="AJ64" s="21"/>
      <c r="AK64" s="21"/>
      <c r="AL64" s="21"/>
      <c r="AM64" s="21"/>
      <c r="AN64" s="21"/>
      <c r="AO64" s="21"/>
      <c r="AP64" s="21"/>
      <c r="AQ64" s="21"/>
      <c r="AR64" s="21"/>
      <c r="AS64" s="21"/>
      <c r="AT64" s="21"/>
      <c r="AU64" s="21"/>
      <c r="AV64" s="21"/>
      <c r="AW64" s="21"/>
      <c r="AX64" s="21"/>
      <c r="AY64" s="21"/>
      <c r="AZ64" s="21"/>
      <c r="BA64" s="21"/>
      <c r="BB64" s="21"/>
      <c r="BC64" s="21"/>
      <c r="BD64" s="21"/>
      <c r="BE64" s="21"/>
      <c r="BF64" s="21"/>
    </row>
    <row r="65" spans="1:58" outlineLevel="1" x14ac:dyDescent="0.2">
      <c r="A65" s="62" t="s">
        <v>199</v>
      </c>
      <c r="B65" s="63" t="s">
        <v>111</v>
      </c>
      <c r="C65" s="64" t="s">
        <v>112</v>
      </c>
      <c r="D65" s="65" t="s">
        <v>47</v>
      </c>
      <c r="E65" s="66">
        <v>170</v>
      </c>
      <c r="F65" s="67">
        <v>0</v>
      </c>
      <c r="G65" s="68">
        <f t="shared" si="11"/>
        <v>0</v>
      </c>
      <c r="H65" s="49">
        <v>1.45</v>
      </c>
      <c r="I65" s="28">
        <f>ROUND(E65*H65,2)</f>
        <v>246.5</v>
      </c>
      <c r="J65" s="28">
        <v>20.55</v>
      </c>
      <c r="K65" s="28">
        <f>ROUND(E65*J65,2)</f>
        <v>3493.5</v>
      </c>
      <c r="L65" s="28">
        <v>0</v>
      </c>
      <c r="M65" s="28">
        <f>G65*(1+L65/100)</f>
        <v>0</v>
      </c>
      <c r="N65" s="24">
        <v>0</v>
      </c>
      <c r="O65" s="24">
        <f>ROUND(E65*N65,5)</f>
        <v>0</v>
      </c>
      <c r="P65" s="24"/>
      <c r="Q65" s="24"/>
      <c r="R65" s="25">
        <v>6.2E-2</v>
      </c>
      <c r="S65" s="24">
        <f>ROUND(E65*R65,2)</f>
        <v>10.54</v>
      </c>
      <c r="T65" s="21"/>
      <c r="U65" s="21"/>
      <c r="V65" s="21"/>
      <c r="W65" s="21"/>
      <c r="X65" s="21"/>
      <c r="Y65" s="21"/>
      <c r="Z65" s="21"/>
      <c r="AA65" s="21"/>
      <c r="AB65" s="21"/>
      <c r="AC65" s="21" t="s">
        <v>48</v>
      </c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1"/>
      <c r="AO65" s="21"/>
      <c r="AP65" s="21"/>
      <c r="AQ65" s="21"/>
      <c r="AR65" s="21"/>
      <c r="AS65" s="21"/>
      <c r="AT65" s="21"/>
      <c r="AU65" s="21"/>
      <c r="AV65" s="21"/>
      <c r="AW65" s="21"/>
      <c r="AX65" s="21"/>
      <c r="AY65" s="21"/>
      <c r="AZ65" s="21"/>
      <c r="BA65" s="21"/>
      <c r="BB65" s="21"/>
      <c r="BC65" s="21"/>
      <c r="BD65" s="21"/>
      <c r="BE65" s="21"/>
      <c r="BF65" s="21"/>
    </row>
    <row r="66" spans="1:58" outlineLevel="1" x14ac:dyDescent="0.2">
      <c r="A66" s="62" t="s">
        <v>200</v>
      </c>
      <c r="B66" s="63" t="s">
        <v>113</v>
      </c>
      <c r="C66" s="64" t="s">
        <v>114</v>
      </c>
      <c r="D66" s="65" t="s">
        <v>0</v>
      </c>
      <c r="E66" s="66">
        <f>SUM(G33:G65)</f>
        <v>0</v>
      </c>
      <c r="F66" s="67">
        <v>0</v>
      </c>
      <c r="G66" s="68">
        <f t="shared" si="11"/>
        <v>0</v>
      </c>
      <c r="H66" s="49">
        <v>0</v>
      </c>
      <c r="I66" s="28">
        <f>ROUND(E66*H66,2)</f>
        <v>0</v>
      </c>
      <c r="J66" s="28">
        <v>1.2</v>
      </c>
      <c r="K66" s="28">
        <f>ROUND(E66*J66,2)</f>
        <v>0</v>
      </c>
      <c r="L66" s="28">
        <v>0</v>
      </c>
      <c r="M66" s="28">
        <f>G66*(1+L66/100)</f>
        <v>0</v>
      </c>
      <c r="N66" s="24">
        <v>0</v>
      </c>
      <c r="O66" s="24">
        <f>ROUND(E66*N66,5)</f>
        <v>0</v>
      </c>
      <c r="P66" s="24"/>
      <c r="Q66" s="24"/>
      <c r="R66" s="25">
        <v>0</v>
      </c>
      <c r="S66" s="24">
        <f>ROUND(E66*R66,2)</f>
        <v>0</v>
      </c>
      <c r="T66" s="21"/>
      <c r="U66" s="21"/>
      <c r="V66" s="21"/>
      <c r="W66" s="21"/>
      <c r="X66" s="21"/>
      <c r="Y66" s="21"/>
      <c r="Z66" s="21"/>
      <c r="AA66" s="21"/>
      <c r="AB66" s="21"/>
      <c r="AC66" s="21" t="s">
        <v>48</v>
      </c>
      <c r="AD66" s="21"/>
      <c r="AE66" s="21"/>
      <c r="AF66" s="21"/>
      <c r="AG66" s="21"/>
      <c r="AH66" s="21"/>
      <c r="AI66" s="21"/>
      <c r="AJ66" s="21"/>
      <c r="AK66" s="21"/>
      <c r="AL66" s="21"/>
      <c r="AM66" s="21"/>
      <c r="AN66" s="21"/>
      <c r="AO66" s="21"/>
      <c r="AP66" s="21"/>
      <c r="AQ66" s="21"/>
      <c r="AR66" s="21"/>
      <c r="AS66" s="21"/>
      <c r="AT66" s="21"/>
      <c r="AU66" s="21"/>
      <c r="AV66" s="21"/>
      <c r="AW66" s="21"/>
      <c r="AX66" s="21"/>
      <c r="AY66" s="21"/>
      <c r="AZ66" s="21"/>
      <c r="BA66" s="21"/>
      <c r="BB66" s="21"/>
      <c r="BC66" s="21"/>
      <c r="BD66" s="21"/>
      <c r="BE66" s="21"/>
      <c r="BF66" s="21"/>
    </row>
    <row r="67" spans="1:58" x14ac:dyDescent="0.2">
      <c r="A67" s="57" t="s">
        <v>43</v>
      </c>
      <c r="B67" s="69" t="s">
        <v>14</v>
      </c>
      <c r="C67" s="70" t="s">
        <v>15</v>
      </c>
      <c r="D67" s="71"/>
      <c r="E67" s="72"/>
      <c r="F67" s="73"/>
      <c r="G67" s="74">
        <f>SUM(G68:G89)</f>
        <v>0</v>
      </c>
      <c r="H67" s="50"/>
      <c r="I67" s="29">
        <f>SUM(I68:I89)</f>
        <v>24497.55</v>
      </c>
      <c r="J67" s="29"/>
      <c r="K67" s="29">
        <f>SUM(K68:K89)</f>
        <v>17730.449999999997</v>
      </c>
      <c r="L67" s="29"/>
      <c r="M67" s="29">
        <f>SUM(M68:M89)</f>
        <v>0</v>
      </c>
      <c r="N67" s="26"/>
      <c r="O67" s="26">
        <f>SUM(O68:O89)</f>
        <v>0.30932999999999999</v>
      </c>
      <c r="P67" s="26"/>
      <c r="Q67" s="26"/>
      <c r="R67" s="27"/>
      <c r="S67" s="26">
        <f>SUM(S68:S89)</f>
        <v>56.639999999999993</v>
      </c>
      <c r="AC67" t="s">
        <v>44</v>
      </c>
    </row>
    <row r="68" spans="1:58" outlineLevel="1" x14ac:dyDescent="0.2">
      <c r="A68" s="62" t="s">
        <v>155</v>
      </c>
      <c r="B68" s="63" t="s">
        <v>115</v>
      </c>
      <c r="C68" s="64" t="s">
        <v>116</v>
      </c>
      <c r="D68" s="65" t="s">
        <v>88</v>
      </c>
      <c r="E68" s="66">
        <v>3</v>
      </c>
      <c r="F68" s="67">
        <v>0</v>
      </c>
      <c r="G68" s="68">
        <f t="shared" ref="G68:G89" si="31">PRODUCT(E68,F68)</f>
        <v>0</v>
      </c>
      <c r="H68" s="49">
        <v>0</v>
      </c>
      <c r="I68" s="28">
        <f t="shared" ref="I68:I89" si="32">ROUND(E68*H68,2)</f>
        <v>0</v>
      </c>
      <c r="J68" s="28">
        <v>121.5</v>
      </c>
      <c r="K68" s="28">
        <f t="shared" ref="K68:K89" si="33">ROUND(E68*J68,2)</f>
        <v>364.5</v>
      </c>
      <c r="L68" s="28">
        <v>0</v>
      </c>
      <c r="M68" s="28">
        <f t="shared" ref="M68:M89" si="34">G68*(1+L68/100)</f>
        <v>0</v>
      </c>
      <c r="N68" s="24">
        <v>3.4200000000000001E-2</v>
      </c>
      <c r="O68" s="24">
        <f t="shared" ref="O68:O89" si="35">ROUND(E68*N68,5)</f>
        <v>0.1026</v>
      </c>
      <c r="P68" s="24"/>
      <c r="Q68" s="24"/>
      <c r="R68" s="25">
        <v>0.46500000000000002</v>
      </c>
      <c r="S68" s="24">
        <f t="shared" ref="S68:S89" si="36">ROUND(E68*R68,2)</f>
        <v>1.4</v>
      </c>
      <c r="T68" s="21"/>
      <c r="U68" s="21"/>
      <c r="V68" s="21"/>
      <c r="W68" s="21"/>
      <c r="X68" s="21"/>
      <c r="Y68" s="21"/>
      <c r="Z68" s="21"/>
      <c r="AA68" s="21"/>
      <c r="AB68" s="21"/>
      <c r="AC68" s="21" t="s">
        <v>48</v>
      </c>
      <c r="AD68" s="21"/>
      <c r="AE68" s="21"/>
      <c r="AF68" s="21"/>
      <c r="AG68" s="21"/>
      <c r="AH68" s="21"/>
      <c r="AI68" s="21"/>
      <c r="AJ68" s="21"/>
      <c r="AK68" s="21"/>
      <c r="AL68" s="21"/>
      <c r="AM68" s="21"/>
      <c r="AN68" s="21"/>
      <c r="AO68" s="21"/>
      <c r="AP68" s="21"/>
      <c r="AQ68" s="21"/>
      <c r="AR68" s="21"/>
      <c r="AS68" s="21"/>
      <c r="AT68" s="21"/>
      <c r="AU68" s="21"/>
      <c r="AV68" s="21"/>
      <c r="AW68" s="21"/>
      <c r="AX68" s="21"/>
      <c r="AY68" s="21"/>
      <c r="AZ68" s="21"/>
      <c r="BA68" s="21"/>
      <c r="BB68" s="21"/>
      <c r="BC68" s="21"/>
      <c r="BD68" s="21"/>
      <c r="BE68" s="21"/>
      <c r="BF68" s="21"/>
    </row>
    <row r="69" spans="1:58" outlineLevel="1" x14ac:dyDescent="0.2">
      <c r="A69" s="62" t="s">
        <v>156</v>
      </c>
      <c r="B69" s="63" t="s">
        <v>117</v>
      </c>
      <c r="C69" s="64" t="s">
        <v>118</v>
      </c>
      <c r="D69" s="65" t="s">
        <v>88</v>
      </c>
      <c r="E69" s="66">
        <v>2</v>
      </c>
      <c r="F69" s="67">
        <v>0</v>
      </c>
      <c r="G69" s="68">
        <f t="shared" si="31"/>
        <v>0</v>
      </c>
      <c r="H69" s="49">
        <v>0</v>
      </c>
      <c r="I69" s="28">
        <f t="shared" si="32"/>
        <v>0</v>
      </c>
      <c r="J69" s="28">
        <v>59.3</v>
      </c>
      <c r="K69" s="28">
        <f t="shared" si="33"/>
        <v>118.6</v>
      </c>
      <c r="L69" s="28">
        <v>0</v>
      </c>
      <c r="M69" s="28">
        <f t="shared" si="34"/>
        <v>0</v>
      </c>
      <c r="N69" s="24">
        <v>1.107E-2</v>
      </c>
      <c r="O69" s="24">
        <f t="shared" si="35"/>
        <v>2.214E-2</v>
      </c>
      <c r="P69" s="24"/>
      <c r="Q69" s="24"/>
      <c r="R69" s="25">
        <v>0.22700000000000001</v>
      </c>
      <c r="S69" s="24">
        <f t="shared" si="36"/>
        <v>0.45</v>
      </c>
      <c r="T69" s="21"/>
      <c r="U69" s="21"/>
      <c r="V69" s="21"/>
      <c r="W69" s="21"/>
      <c r="X69" s="21"/>
      <c r="Y69" s="21"/>
      <c r="Z69" s="21"/>
      <c r="AA69" s="21"/>
      <c r="AB69" s="21"/>
      <c r="AC69" s="21" t="s">
        <v>48</v>
      </c>
      <c r="AD69" s="21"/>
      <c r="AE69" s="21"/>
      <c r="AF69" s="21"/>
      <c r="AG69" s="21"/>
      <c r="AH69" s="21"/>
      <c r="AI69" s="21"/>
      <c r="AJ69" s="21"/>
      <c r="AK69" s="21"/>
      <c r="AL69" s="21"/>
      <c r="AM69" s="21"/>
      <c r="AN69" s="21"/>
      <c r="AO69" s="21"/>
      <c r="AP69" s="21"/>
      <c r="AQ69" s="21"/>
      <c r="AR69" s="21"/>
      <c r="AS69" s="21"/>
      <c r="AT69" s="21"/>
      <c r="AU69" s="21"/>
      <c r="AV69" s="21"/>
      <c r="AW69" s="21"/>
      <c r="AX69" s="21"/>
      <c r="AY69" s="21"/>
      <c r="AZ69" s="21"/>
      <c r="BA69" s="21"/>
      <c r="BB69" s="21"/>
      <c r="BC69" s="21"/>
      <c r="BD69" s="21"/>
      <c r="BE69" s="21"/>
      <c r="BF69" s="21"/>
    </row>
    <row r="70" spans="1:58" outlineLevel="1" x14ac:dyDescent="0.2">
      <c r="A70" s="62" t="s">
        <v>157</v>
      </c>
      <c r="B70" s="63" t="s">
        <v>119</v>
      </c>
      <c r="C70" s="64" t="s">
        <v>120</v>
      </c>
      <c r="D70" s="65" t="s">
        <v>88</v>
      </c>
      <c r="E70" s="66">
        <v>7</v>
      </c>
      <c r="F70" s="67">
        <v>0</v>
      </c>
      <c r="G70" s="68">
        <f t="shared" si="31"/>
        <v>0</v>
      </c>
      <c r="H70" s="49">
        <v>0</v>
      </c>
      <c r="I70" s="28">
        <f t="shared" si="32"/>
        <v>0</v>
      </c>
      <c r="J70" s="28">
        <v>99.8</v>
      </c>
      <c r="K70" s="28">
        <f t="shared" si="33"/>
        <v>698.6</v>
      </c>
      <c r="L70" s="28">
        <v>0</v>
      </c>
      <c r="M70" s="28">
        <f t="shared" si="34"/>
        <v>0</v>
      </c>
      <c r="N70" s="24">
        <v>1.9460000000000002E-2</v>
      </c>
      <c r="O70" s="24">
        <f t="shared" si="35"/>
        <v>0.13622000000000001</v>
      </c>
      <c r="P70" s="24"/>
      <c r="Q70" s="24"/>
      <c r="R70" s="25">
        <v>0.38200000000000001</v>
      </c>
      <c r="S70" s="24">
        <f t="shared" si="36"/>
        <v>2.67</v>
      </c>
      <c r="T70" s="21"/>
      <c r="U70" s="21"/>
      <c r="V70" s="21"/>
      <c r="W70" s="21"/>
      <c r="X70" s="21"/>
      <c r="Y70" s="21"/>
      <c r="Z70" s="21"/>
      <c r="AA70" s="21"/>
      <c r="AB70" s="21"/>
      <c r="AC70" s="21" t="s">
        <v>48</v>
      </c>
      <c r="AD70" s="21"/>
      <c r="AE70" s="21"/>
      <c r="AF70" s="21"/>
      <c r="AG70" s="21"/>
      <c r="AH70" s="21"/>
      <c r="AI70" s="21"/>
      <c r="AJ70" s="21"/>
      <c r="AK70" s="21"/>
      <c r="AL70" s="21"/>
      <c r="AM70" s="21"/>
      <c r="AN70" s="21"/>
      <c r="AO70" s="21"/>
      <c r="AP70" s="21"/>
      <c r="AQ70" s="21"/>
      <c r="AR70" s="21"/>
      <c r="AS70" s="21"/>
      <c r="AT70" s="21"/>
      <c r="AU70" s="21"/>
      <c r="AV70" s="21"/>
      <c r="AW70" s="21"/>
      <c r="AX70" s="21"/>
      <c r="AY70" s="21"/>
      <c r="AZ70" s="21"/>
      <c r="BA70" s="21"/>
      <c r="BB70" s="21"/>
      <c r="BC70" s="21"/>
      <c r="BD70" s="21"/>
      <c r="BE70" s="21"/>
      <c r="BF70" s="21"/>
    </row>
    <row r="71" spans="1:58" outlineLevel="1" x14ac:dyDescent="0.2">
      <c r="A71" s="62" t="s">
        <v>170</v>
      </c>
      <c r="B71" s="63" t="s">
        <v>121</v>
      </c>
      <c r="C71" s="64" t="s">
        <v>122</v>
      </c>
      <c r="D71" s="65" t="s">
        <v>88</v>
      </c>
      <c r="E71" s="66">
        <v>1</v>
      </c>
      <c r="F71" s="67">
        <v>0</v>
      </c>
      <c r="G71" s="68">
        <f t="shared" si="31"/>
        <v>0</v>
      </c>
      <c r="H71" s="49">
        <v>0</v>
      </c>
      <c r="I71" s="28">
        <f t="shared" si="32"/>
        <v>0</v>
      </c>
      <c r="J71" s="28">
        <v>148.5</v>
      </c>
      <c r="K71" s="28">
        <f t="shared" si="33"/>
        <v>148.5</v>
      </c>
      <c r="L71" s="28">
        <v>0</v>
      </c>
      <c r="M71" s="28">
        <f t="shared" si="34"/>
        <v>0</v>
      </c>
      <c r="N71" s="24">
        <v>3.4700000000000002E-2</v>
      </c>
      <c r="O71" s="24">
        <f t="shared" si="35"/>
        <v>3.4700000000000002E-2</v>
      </c>
      <c r="P71" s="24"/>
      <c r="Q71" s="24"/>
      <c r="R71" s="25">
        <v>0.56899999999999995</v>
      </c>
      <c r="S71" s="24">
        <f t="shared" si="36"/>
        <v>0.56999999999999995</v>
      </c>
      <c r="T71" s="21"/>
      <c r="U71" s="21"/>
      <c r="V71" s="21"/>
      <c r="W71" s="21"/>
      <c r="X71" s="21"/>
      <c r="Y71" s="21"/>
      <c r="Z71" s="21"/>
      <c r="AA71" s="21"/>
      <c r="AB71" s="21"/>
      <c r="AC71" s="21" t="s">
        <v>48</v>
      </c>
      <c r="AD71" s="21"/>
      <c r="AE71" s="21"/>
      <c r="AF71" s="21"/>
      <c r="AG71" s="21"/>
      <c r="AH71" s="21"/>
      <c r="AI71" s="21"/>
      <c r="AJ71" s="21"/>
      <c r="AK71" s="21"/>
      <c r="AL71" s="21"/>
      <c r="AM71" s="21"/>
      <c r="AN71" s="21"/>
      <c r="AO71" s="21"/>
      <c r="AP71" s="21"/>
      <c r="AQ71" s="21"/>
      <c r="AR71" s="21"/>
      <c r="AS71" s="21"/>
      <c r="AT71" s="21"/>
      <c r="AU71" s="21"/>
      <c r="AV71" s="21"/>
      <c r="AW71" s="21"/>
      <c r="AX71" s="21"/>
      <c r="AY71" s="21"/>
      <c r="AZ71" s="21"/>
      <c r="BA71" s="21"/>
      <c r="BB71" s="21"/>
      <c r="BC71" s="21"/>
      <c r="BD71" s="21"/>
      <c r="BE71" s="21"/>
      <c r="BF71" s="21"/>
    </row>
    <row r="72" spans="1:58" outlineLevel="1" x14ac:dyDescent="0.2">
      <c r="A72" s="62" t="s">
        <v>171</v>
      </c>
      <c r="B72" s="63" t="s">
        <v>123</v>
      </c>
      <c r="C72" s="64" t="s">
        <v>234</v>
      </c>
      <c r="D72" s="65" t="s">
        <v>88</v>
      </c>
      <c r="E72" s="66">
        <v>7</v>
      </c>
      <c r="F72" s="67">
        <v>0</v>
      </c>
      <c r="G72" s="68">
        <f t="shared" si="31"/>
        <v>0</v>
      </c>
      <c r="H72" s="49">
        <v>0</v>
      </c>
      <c r="I72" s="28">
        <f t="shared" si="32"/>
        <v>0</v>
      </c>
      <c r="J72" s="28">
        <v>58</v>
      </c>
      <c r="K72" s="28">
        <f t="shared" si="33"/>
        <v>406</v>
      </c>
      <c r="L72" s="28">
        <v>0</v>
      </c>
      <c r="M72" s="28">
        <f t="shared" si="34"/>
        <v>0</v>
      </c>
      <c r="N72" s="24">
        <v>8.5999999999999998E-4</v>
      </c>
      <c r="O72" s="24">
        <f t="shared" si="35"/>
        <v>6.0200000000000002E-3</v>
      </c>
      <c r="P72" s="24"/>
      <c r="Q72" s="24"/>
      <c r="R72" s="25">
        <v>0.222</v>
      </c>
      <c r="S72" s="24">
        <f t="shared" si="36"/>
        <v>1.55</v>
      </c>
      <c r="T72" s="21"/>
      <c r="U72" s="21"/>
      <c r="V72" s="21"/>
      <c r="W72" s="21"/>
      <c r="X72" s="21"/>
      <c r="Y72" s="21"/>
      <c r="Z72" s="21"/>
      <c r="AA72" s="21"/>
      <c r="AB72" s="21"/>
      <c r="AC72" s="21" t="s">
        <v>48</v>
      </c>
      <c r="AD72" s="21"/>
      <c r="AE72" s="21"/>
      <c r="AF72" s="21"/>
      <c r="AG72" s="21"/>
      <c r="AH72" s="21"/>
      <c r="AI72" s="21"/>
      <c r="AJ72" s="21"/>
      <c r="AK72" s="21"/>
      <c r="AL72" s="21"/>
      <c r="AM72" s="21"/>
      <c r="AN72" s="21"/>
      <c r="AO72" s="21"/>
      <c r="AP72" s="21"/>
      <c r="AQ72" s="21"/>
      <c r="AR72" s="21"/>
      <c r="AS72" s="21"/>
      <c r="AT72" s="21"/>
      <c r="AU72" s="21"/>
      <c r="AV72" s="21"/>
      <c r="AW72" s="21"/>
      <c r="AX72" s="21"/>
      <c r="AY72" s="21"/>
      <c r="AZ72" s="21"/>
      <c r="BA72" s="21"/>
      <c r="BB72" s="21"/>
      <c r="BC72" s="21"/>
      <c r="BD72" s="21"/>
      <c r="BE72" s="21"/>
      <c r="BF72" s="21"/>
    </row>
    <row r="73" spans="1:58" outlineLevel="1" x14ac:dyDescent="0.2">
      <c r="A73" s="62" t="s">
        <v>172</v>
      </c>
      <c r="B73" s="63" t="s">
        <v>124</v>
      </c>
      <c r="C73" s="64" t="s">
        <v>125</v>
      </c>
      <c r="D73" s="65" t="s">
        <v>53</v>
      </c>
      <c r="E73" s="66">
        <v>9</v>
      </c>
      <c r="F73" s="67">
        <v>0</v>
      </c>
      <c r="G73" s="68">
        <f t="shared" si="31"/>
        <v>0</v>
      </c>
      <c r="H73" s="49">
        <v>0</v>
      </c>
      <c r="I73" s="28">
        <f t="shared" si="32"/>
        <v>0</v>
      </c>
      <c r="J73" s="28">
        <v>9.9</v>
      </c>
      <c r="K73" s="28">
        <f t="shared" si="33"/>
        <v>89.1</v>
      </c>
      <c r="L73" s="28">
        <v>0</v>
      </c>
      <c r="M73" s="28">
        <f t="shared" si="34"/>
        <v>0</v>
      </c>
      <c r="N73" s="24">
        <v>8.4999999999999995E-4</v>
      </c>
      <c r="O73" s="24">
        <f t="shared" si="35"/>
        <v>7.6499999999999997E-3</v>
      </c>
      <c r="P73" s="24"/>
      <c r="Q73" s="24"/>
      <c r="R73" s="25">
        <v>3.7999999999999999E-2</v>
      </c>
      <c r="S73" s="24">
        <f t="shared" si="36"/>
        <v>0.34</v>
      </c>
      <c r="T73" s="21"/>
      <c r="U73" s="21"/>
      <c r="V73" s="21"/>
      <c r="W73" s="21"/>
      <c r="X73" s="21"/>
      <c r="Y73" s="21"/>
      <c r="Z73" s="21"/>
      <c r="AA73" s="21"/>
      <c r="AB73" s="21"/>
      <c r="AC73" s="21" t="s">
        <v>48</v>
      </c>
      <c r="AD73" s="21"/>
      <c r="AE73" s="21"/>
      <c r="AF73" s="21"/>
      <c r="AG73" s="21"/>
      <c r="AH73" s="21"/>
      <c r="AI73" s="21"/>
      <c r="AJ73" s="21"/>
      <c r="AK73" s="21"/>
      <c r="AL73" s="21"/>
      <c r="AM73" s="21"/>
      <c r="AN73" s="21"/>
      <c r="AO73" s="21"/>
      <c r="AP73" s="21"/>
      <c r="AQ73" s="21"/>
      <c r="AR73" s="21"/>
      <c r="AS73" s="21"/>
      <c r="AT73" s="21"/>
      <c r="AU73" s="21"/>
      <c r="AV73" s="21"/>
      <c r="AW73" s="21"/>
      <c r="AX73" s="21"/>
      <c r="AY73" s="21"/>
      <c r="AZ73" s="21"/>
      <c r="BA73" s="21"/>
      <c r="BB73" s="21"/>
      <c r="BC73" s="21"/>
      <c r="BD73" s="21"/>
      <c r="BE73" s="21"/>
      <c r="BF73" s="21"/>
    </row>
    <row r="74" spans="1:58" outlineLevel="1" x14ac:dyDescent="0.2">
      <c r="A74" s="62" t="s">
        <v>173</v>
      </c>
      <c r="B74" s="63" t="s">
        <v>217</v>
      </c>
      <c r="C74" s="64" t="s">
        <v>216</v>
      </c>
      <c r="D74" s="65" t="s">
        <v>88</v>
      </c>
      <c r="E74" s="66">
        <v>3</v>
      </c>
      <c r="F74" s="67">
        <v>0</v>
      </c>
      <c r="G74" s="68">
        <f t="shared" ref="G74:G75" si="37">PRODUCT(E74,F74)</f>
        <v>0</v>
      </c>
      <c r="H74" s="49">
        <v>79.72</v>
      </c>
      <c r="I74" s="28">
        <f t="shared" si="32"/>
        <v>239.16</v>
      </c>
      <c r="J74" s="28">
        <v>498.28</v>
      </c>
      <c r="K74" s="28">
        <f t="shared" si="33"/>
        <v>1494.84</v>
      </c>
      <c r="L74" s="28">
        <v>0</v>
      </c>
      <c r="M74" s="28">
        <f t="shared" si="34"/>
        <v>0</v>
      </c>
      <c r="N74" s="24">
        <v>0</v>
      </c>
      <c r="O74" s="24">
        <f t="shared" si="35"/>
        <v>0</v>
      </c>
      <c r="P74" s="24"/>
      <c r="Q74" s="24"/>
      <c r="R74" s="25">
        <v>1.575</v>
      </c>
      <c r="S74" s="24">
        <f t="shared" si="36"/>
        <v>4.7300000000000004</v>
      </c>
      <c r="T74" s="21"/>
      <c r="U74" s="21"/>
      <c r="V74" s="21"/>
      <c r="W74" s="21"/>
      <c r="X74" s="21"/>
      <c r="Y74" s="21"/>
      <c r="Z74" s="21"/>
      <c r="AA74" s="21"/>
      <c r="AB74" s="21"/>
      <c r="AC74" s="21" t="s">
        <v>48</v>
      </c>
      <c r="AD74" s="21"/>
      <c r="AE74" s="21"/>
      <c r="AF74" s="21"/>
      <c r="AG74" s="21"/>
      <c r="AH74" s="21"/>
      <c r="AI74" s="21"/>
      <c r="AJ74" s="21"/>
      <c r="AK74" s="21"/>
      <c r="AL74" s="21"/>
      <c r="AM74" s="21"/>
      <c r="AN74" s="21"/>
      <c r="AO74" s="21"/>
      <c r="AP74" s="21"/>
      <c r="AQ74" s="21"/>
      <c r="AR74" s="21"/>
      <c r="AS74" s="21"/>
      <c r="AT74" s="21"/>
      <c r="AU74" s="21"/>
      <c r="AV74" s="21"/>
      <c r="AW74" s="21"/>
      <c r="AX74" s="21"/>
      <c r="AY74" s="21"/>
      <c r="AZ74" s="21"/>
      <c r="BA74" s="21"/>
      <c r="BB74" s="21"/>
      <c r="BC74" s="21"/>
      <c r="BD74" s="21"/>
      <c r="BE74" s="21"/>
      <c r="BF74" s="21"/>
    </row>
    <row r="75" spans="1:58" ht="33.75" outlineLevel="1" x14ac:dyDescent="0.2">
      <c r="A75" s="62" t="s">
        <v>174</v>
      </c>
      <c r="B75" s="63" t="s">
        <v>162</v>
      </c>
      <c r="C75" s="64" t="s">
        <v>215</v>
      </c>
      <c r="D75" s="65" t="s">
        <v>88</v>
      </c>
      <c r="E75" s="66">
        <v>3</v>
      </c>
      <c r="F75" s="67">
        <v>0</v>
      </c>
      <c r="G75" s="68">
        <f t="shared" si="37"/>
        <v>0</v>
      </c>
      <c r="H75" s="49">
        <v>79.72</v>
      </c>
      <c r="I75" s="28">
        <f t="shared" si="32"/>
        <v>239.16</v>
      </c>
      <c r="J75" s="28">
        <v>498.28</v>
      </c>
      <c r="K75" s="28">
        <f t="shared" si="33"/>
        <v>1494.84</v>
      </c>
      <c r="L75" s="28">
        <v>0</v>
      </c>
      <c r="M75" s="28">
        <f t="shared" si="34"/>
        <v>0</v>
      </c>
      <c r="N75" s="24">
        <v>0</v>
      </c>
      <c r="O75" s="24">
        <f t="shared" si="35"/>
        <v>0</v>
      </c>
      <c r="P75" s="24"/>
      <c r="Q75" s="24"/>
      <c r="R75" s="25">
        <v>1.575</v>
      </c>
      <c r="S75" s="24">
        <f t="shared" si="36"/>
        <v>4.7300000000000004</v>
      </c>
      <c r="T75" s="21"/>
      <c r="U75" s="21"/>
      <c r="V75" s="21"/>
      <c r="W75" s="21"/>
      <c r="X75" s="21"/>
      <c r="Y75" s="21"/>
      <c r="Z75" s="21"/>
      <c r="AA75" s="21"/>
      <c r="AB75" s="21"/>
      <c r="AC75" s="21" t="s">
        <v>48</v>
      </c>
      <c r="AD75" s="21"/>
      <c r="AE75" s="21"/>
      <c r="AF75" s="21"/>
      <c r="AG75" s="21"/>
      <c r="AH75" s="21"/>
      <c r="AI75" s="21"/>
      <c r="AJ75" s="21"/>
      <c r="AK75" s="21"/>
      <c r="AL75" s="21"/>
      <c r="AM75" s="21"/>
      <c r="AN75" s="21"/>
      <c r="AO75" s="21"/>
      <c r="AP75" s="21"/>
      <c r="AQ75" s="21"/>
      <c r="AR75" s="21"/>
      <c r="AS75" s="21"/>
      <c r="AT75" s="21"/>
      <c r="AU75" s="21"/>
      <c r="AV75" s="21"/>
      <c r="AW75" s="21"/>
      <c r="AX75" s="21"/>
      <c r="AY75" s="21"/>
      <c r="AZ75" s="21"/>
      <c r="BA75" s="21"/>
      <c r="BB75" s="21"/>
      <c r="BC75" s="21"/>
      <c r="BD75" s="21"/>
      <c r="BE75" s="21"/>
      <c r="BF75" s="21"/>
    </row>
    <row r="76" spans="1:58" outlineLevel="1" x14ac:dyDescent="0.2">
      <c r="A76" s="62" t="s">
        <v>175</v>
      </c>
      <c r="B76" s="63" t="s">
        <v>126</v>
      </c>
      <c r="C76" s="64" t="s">
        <v>127</v>
      </c>
      <c r="D76" s="65" t="s">
        <v>88</v>
      </c>
      <c r="E76" s="66">
        <v>7</v>
      </c>
      <c r="F76" s="67">
        <v>0</v>
      </c>
      <c r="G76" s="68">
        <f t="shared" ref="G76" si="38">PRODUCT(E76,F76)</f>
        <v>0</v>
      </c>
      <c r="H76" s="49">
        <v>79.72</v>
      </c>
      <c r="I76" s="28">
        <f t="shared" si="32"/>
        <v>558.04</v>
      </c>
      <c r="J76" s="28">
        <v>498.28</v>
      </c>
      <c r="K76" s="28">
        <f t="shared" si="33"/>
        <v>3487.96</v>
      </c>
      <c r="L76" s="28">
        <v>0</v>
      </c>
      <c r="M76" s="28">
        <f t="shared" si="34"/>
        <v>0</v>
      </c>
      <c r="N76" s="24">
        <v>0</v>
      </c>
      <c r="O76" s="24">
        <f t="shared" si="35"/>
        <v>0</v>
      </c>
      <c r="P76" s="24"/>
      <c r="Q76" s="24"/>
      <c r="R76" s="25">
        <v>1.575</v>
      </c>
      <c r="S76" s="24">
        <f t="shared" si="36"/>
        <v>11.03</v>
      </c>
      <c r="T76" s="21"/>
      <c r="U76" s="21"/>
      <c r="V76" s="21"/>
      <c r="W76" s="21"/>
      <c r="X76" s="21"/>
      <c r="Y76" s="21"/>
      <c r="Z76" s="21"/>
      <c r="AA76" s="21"/>
      <c r="AB76" s="21"/>
      <c r="AC76" s="21" t="s">
        <v>48</v>
      </c>
      <c r="AD76" s="21"/>
      <c r="AE76" s="21"/>
      <c r="AF76" s="21"/>
      <c r="AG76" s="21"/>
      <c r="AH76" s="21"/>
      <c r="AI76" s="21"/>
      <c r="AJ76" s="21"/>
      <c r="AK76" s="21"/>
      <c r="AL76" s="21"/>
      <c r="AM76" s="21"/>
      <c r="AN76" s="21"/>
      <c r="AO76" s="21"/>
      <c r="AP76" s="21"/>
      <c r="AQ76" s="21"/>
      <c r="AR76" s="21"/>
      <c r="AS76" s="21"/>
      <c r="AT76" s="21"/>
      <c r="AU76" s="21"/>
      <c r="AV76" s="21"/>
      <c r="AW76" s="21"/>
      <c r="AX76" s="21"/>
      <c r="AY76" s="21"/>
      <c r="AZ76" s="21"/>
      <c r="BA76" s="21"/>
      <c r="BB76" s="21"/>
      <c r="BC76" s="21"/>
      <c r="BD76" s="21"/>
      <c r="BE76" s="21"/>
      <c r="BF76" s="21"/>
    </row>
    <row r="77" spans="1:58" ht="45" outlineLevel="1" x14ac:dyDescent="0.2">
      <c r="A77" s="62" t="s">
        <v>176</v>
      </c>
      <c r="B77" s="63" t="s">
        <v>162</v>
      </c>
      <c r="C77" s="64" t="s">
        <v>218</v>
      </c>
      <c r="D77" s="65" t="s">
        <v>88</v>
      </c>
      <c r="E77" s="66">
        <v>7</v>
      </c>
      <c r="F77" s="67">
        <v>0</v>
      </c>
      <c r="G77" s="68">
        <f t="shared" si="31"/>
        <v>0</v>
      </c>
      <c r="H77" s="49">
        <v>79.72</v>
      </c>
      <c r="I77" s="28">
        <f t="shared" si="32"/>
        <v>558.04</v>
      </c>
      <c r="J77" s="28">
        <v>498.28</v>
      </c>
      <c r="K77" s="28">
        <f t="shared" si="33"/>
        <v>3487.96</v>
      </c>
      <c r="L77" s="28">
        <v>0</v>
      </c>
      <c r="M77" s="28">
        <f t="shared" si="34"/>
        <v>0</v>
      </c>
      <c r="N77" s="24">
        <v>0</v>
      </c>
      <c r="O77" s="24">
        <f t="shared" si="35"/>
        <v>0</v>
      </c>
      <c r="P77" s="24"/>
      <c r="Q77" s="24"/>
      <c r="R77" s="25">
        <v>1.575</v>
      </c>
      <c r="S77" s="24">
        <f t="shared" si="36"/>
        <v>11.03</v>
      </c>
      <c r="T77" s="21"/>
      <c r="U77" s="21"/>
      <c r="V77" s="21"/>
      <c r="W77" s="21"/>
      <c r="X77" s="21"/>
      <c r="Y77" s="21"/>
      <c r="Z77" s="21"/>
      <c r="AA77" s="21"/>
      <c r="AB77" s="21"/>
      <c r="AC77" s="21" t="s">
        <v>48</v>
      </c>
      <c r="AD77" s="21"/>
      <c r="AE77" s="21"/>
      <c r="AF77" s="21"/>
      <c r="AG77" s="21"/>
      <c r="AH77" s="21"/>
      <c r="AI77" s="21"/>
      <c r="AJ77" s="21"/>
      <c r="AK77" s="21"/>
      <c r="AL77" s="21"/>
      <c r="AM77" s="21"/>
      <c r="AN77" s="21"/>
      <c r="AO77" s="21"/>
      <c r="AP77" s="21"/>
      <c r="AQ77" s="21"/>
      <c r="AR77" s="21"/>
      <c r="AS77" s="21"/>
      <c r="AT77" s="21"/>
      <c r="AU77" s="21"/>
      <c r="AV77" s="21"/>
      <c r="AW77" s="21"/>
      <c r="AX77" s="21"/>
      <c r="AY77" s="21"/>
      <c r="AZ77" s="21"/>
      <c r="BA77" s="21"/>
      <c r="BB77" s="21"/>
      <c r="BC77" s="21"/>
      <c r="BD77" s="21"/>
      <c r="BE77" s="21"/>
      <c r="BF77" s="21"/>
    </row>
    <row r="78" spans="1:58" outlineLevel="1" x14ac:dyDescent="0.2">
      <c r="A78" s="62" t="s">
        <v>177</v>
      </c>
      <c r="B78" s="63" t="s">
        <v>222</v>
      </c>
      <c r="C78" s="64" t="s">
        <v>221</v>
      </c>
      <c r="D78" s="65" t="s">
        <v>88</v>
      </c>
      <c r="E78" s="66">
        <v>2</v>
      </c>
      <c r="F78" s="67">
        <v>0</v>
      </c>
      <c r="G78" s="68">
        <f t="shared" ref="G78:G79" si="39">PRODUCT(E78,F78)</f>
        <v>0</v>
      </c>
      <c r="H78" s="49">
        <v>500.65</v>
      </c>
      <c r="I78" s="28">
        <f t="shared" si="32"/>
        <v>1001.3</v>
      </c>
      <c r="J78" s="28">
        <v>109.35000000000002</v>
      </c>
      <c r="K78" s="28">
        <f t="shared" si="33"/>
        <v>218.7</v>
      </c>
      <c r="L78" s="28">
        <v>0</v>
      </c>
      <c r="M78" s="28">
        <f t="shared" si="34"/>
        <v>0</v>
      </c>
      <c r="N78" s="24">
        <v>0</v>
      </c>
      <c r="O78" s="24">
        <f t="shared" si="35"/>
        <v>0</v>
      </c>
      <c r="P78" s="24"/>
      <c r="Q78" s="24"/>
      <c r="R78" s="25">
        <v>0.33</v>
      </c>
      <c r="S78" s="24">
        <f t="shared" si="36"/>
        <v>0.66</v>
      </c>
      <c r="T78" s="21"/>
      <c r="U78" s="21"/>
      <c r="V78" s="21"/>
      <c r="W78" s="21"/>
      <c r="X78" s="21"/>
      <c r="Y78" s="21"/>
      <c r="Z78" s="21"/>
      <c r="AA78" s="21"/>
      <c r="AB78" s="21"/>
      <c r="AC78" s="21" t="s">
        <v>48</v>
      </c>
      <c r="AD78" s="21"/>
      <c r="AE78" s="21"/>
      <c r="AF78" s="21"/>
      <c r="AG78" s="21"/>
      <c r="AH78" s="21"/>
      <c r="AI78" s="21"/>
      <c r="AJ78" s="21"/>
      <c r="AK78" s="21"/>
      <c r="AL78" s="21"/>
      <c r="AM78" s="21"/>
      <c r="AN78" s="21"/>
      <c r="AO78" s="21"/>
      <c r="AP78" s="21"/>
      <c r="AQ78" s="21"/>
      <c r="AR78" s="21"/>
      <c r="AS78" s="21"/>
      <c r="AT78" s="21"/>
      <c r="AU78" s="21"/>
      <c r="AV78" s="21"/>
      <c r="AW78" s="21"/>
      <c r="AX78" s="21"/>
      <c r="AY78" s="21"/>
      <c r="AZ78" s="21"/>
      <c r="BA78" s="21"/>
      <c r="BB78" s="21"/>
      <c r="BC78" s="21"/>
      <c r="BD78" s="21"/>
      <c r="BE78" s="21"/>
      <c r="BF78" s="21"/>
    </row>
    <row r="79" spans="1:58" ht="33.75" outlineLevel="1" x14ac:dyDescent="0.2">
      <c r="A79" s="62" t="s">
        <v>178</v>
      </c>
      <c r="B79" s="63" t="s">
        <v>162</v>
      </c>
      <c r="C79" s="64" t="s">
        <v>235</v>
      </c>
      <c r="D79" s="65" t="s">
        <v>88</v>
      </c>
      <c r="E79" s="66">
        <v>2</v>
      </c>
      <c r="F79" s="67">
        <v>0</v>
      </c>
      <c r="G79" s="68">
        <f t="shared" si="39"/>
        <v>0</v>
      </c>
      <c r="H79" s="49">
        <v>79.72</v>
      </c>
      <c r="I79" s="28">
        <f t="shared" si="32"/>
        <v>159.44</v>
      </c>
      <c r="J79" s="28">
        <v>498.28</v>
      </c>
      <c r="K79" s="28">
        <f t="shared" si="33"/>
        <v>996.56</v>
      </c>
      <c r="L79" s="28">
        <v>0</v>
      </c>
      <c r="M79" s="28">
        <f t="shared" si="34"/>
        <v>0</v>
      </c>
      <c r="N79" s="24">
        <v>0</v>
      </c>
      <c r="O79" s="24">
        <f t="shared" si="35"/>
        <v>0</v>
      </c>
      <c r="P79" s="24"/>
      <c r="Q79" s="24"/>
      <c r="R79" s="25">
        <v>1.575</v>
      </c>
      <c r="S79" s="24">
        <f t="shared" si="36"/>
        <v>3.15</v>
      </c>
      <c r="T79" s="21"/>
      <c r="U79" s="21"/>
      <c r="V79" s="21"/>
      <c r="W79" s="21"/>
      <c r="X79" s="21"/>
      <c r="Y79" s="21"/>
      <c r="Z79" s="21"/>
      <c r="AA79" s="21"/>
      <c r="AB79" s="21"/>
      <c r="AC79" s="21" t="s">
        <v>48</v>
      </c>
      <c r="AD79" s="21"/>
      <c r="AE79" s="21"/>
      <c r="AF79" s="21"/>
      <c r="AG79" s="21"/>
      <c r="AH79" s="21"/>
      <c r="AI79" s="21"/>
      <c r="AJ79" s="21"/>
      <c r="AK79" s="21"/>
      <c r="AL79" s="21"/>
      <c r="AM79" s="21"/>
      <c r="AN79" s="21"/>
      <c r="AO79" s="21"/>
      <c r="AP79" s="21"/>
      <c r="AQ79" s="21"/>
      <c r="AR79" s="21"/>
      <c r="AS79" s="21"/>
      <c r="AT79" s="21"/>
      <c r="AU79" s="21"/>
      <c r="AV79" s="21"/>
      <c r="AW79" s="21"/>
      <c r="AX79" s="21"/>
      <c r="AY79" s="21"/>
      <c r="AZ79" s="21"/>
      <c r="BA79" s="21"/>
      <c r="BB79" s="21"/>
      <c r="BC79" s="21"/>
      <c r="BD79" s="21"/>
      <c r="BE79" s="21"/>
      <c r="BF79" s="21"/>
    </row>
    <row r="80" spans="1:58" outlineLevel="1" x14ac:dyDescent="0.2">
      <c r="A80" s="62" t="s">
        <v>179</v>
      </c>
      <c r="B80" s="63" t="s">
        <v>128</v>
      </c>
      <c r="C80" s="64" t="s">
        <v>129</v>
      </c>
      <c r="D80" s="65" t="s">
        <v>53</v>
      </c>
      <c r="E80" s="66">
        <v>1</v>
      </c>
      <c r="F80" s="67">
        <v>0</v>
      </c>
      <c r="G80" s="68">
        <f t="shared" si="31"/>
        <v>0</v>
      </c>
      <c r="H80" s="49">
        <v>269.79000000000002</v>
      </c>
      <c r="I80" s="28">
        <f t="shared" si="32"/>
        <v>269.79000000000002</v>
      </c>
      <c r="J80" s="28">
        <v>414.21</v>
      </c>
      <c r="K80" s="28">
        <f t="shared" si="33"/>
        <v>414.21</v>
      </c>
      <c r="L80" s="28">
        <v>0</v>
      </c>
      <c r="M80" s="28">
        <f t="shared" si="34"/>
        <v>0</v>
      </c>
      <c r="N80" s="24">
        <v>0</v>
      </c>
      <c r="O80" s="24">
        <f t="shared" si="35"/>
        <v>0</v>
      </c>
      <c r="P80" s="24"/>
      <c r="Q80" s="24"/>
      <c r="R80" s="25">
        <v>1.25</v>
      </c>
      <c r="S80" s="24">
        <f t="shared" si="36"/>
        <v>1.25</v>
      </c>
      <c r="T80" s="21"/>
      <c r="U80" s="21"/>
      <c r="V80" s="21"/>
      <c r="W80" s="21"/>
      <c r="X80" s="21"/>
      <c r="Y80" s="21"/>
      <c r="Z80" s="21"/>
      <c r="AA80" s="21"/>
      <c r="AB80" s="21"/>
      <c r="AC80" s="21" t="s">
        <v>48</v>
      </c>
      <c r="AD80" s="21"/>
      <c r="AE80" s="21"/>
      <c r="AF80" s="21"/>
      <c r="AG80" s="21"/>
      <c r="AH80" s="21"/>
      <c r="AI80" s="21"/>
      <c r="AJ80" s="21"/>
      <c r="AK80" s="21"/>
      <c r="AL80" s="21"/>
      <c r="AM80" s="21"/>
      <c r="AN80" s="21"/>
      <c r="AO80" s="21"/>
      <c r="AP80" s="21"/>
      <c r="AQ80" s="21"/>
      <c r="AR80" s="21"/>
      <c r="AS80" s="21"/>
      <c r="AT80" s="21"/>
      <c r="AU80" s="21"/>
      <c r="AV80" s="21"/>
      <c r="AW80" s="21"/>
      <c r="AX80" s="21"/>
      <c r="AY80" s="21"/>
      <c r="AZ80" s="21"/>
      <c r="BA80" s="21"/>
      <c r="BB80" s="21"/>
      <c r="BC80" s="21"/>
      <c r="BD80" s="21"/>
      <c r="BE80" s="21"/>
      <c r="BF80" s="21"/>
    </row>
    <row r="81" spans="1:58" ht="22.5" outlineLevel="1" x14ac:dyDescent="0.2">
      <c r="A81" s="62" t="s">
        <v>180</v>
      </c>
      <c r="B81" s="63" t="s">
        <v>162</v>
      </c>
      <c r="C81" s="64" t="s">
        <v>223</v>
      </c>
      <c r="D81" s="65" t="s">
        <v>88</v>
      </c>
      <c r="E81" s="66">
        <v>1</v>
      </c>
      <c r="F81" s="67">
        <v>0</v>
      </c>
      <c r="G81" s="68">
        <f t="shared" ref="G81:G82" si="40">PRODUCT(E81,F81)</f>
        <v>0</v>
      </c>
      <c r="H81" s="49">
        <v>79.72</v>
      </c>
      <c r="I81" s="28">
        <f t="shared" si="32"/>
        <v>79.72</v>
      </c>
      <c r="J81" s="28">
        <v>498.28</v>
      </c>
      <c r="K81" s="28">
        <f t="shared" si="33"/>
        <v>498.28</v>
      </c>
      <c r="L81" s="28">
        <v>0</v>
      </c>
      <c r="M81" s="28">
        <f t="shared" si="34"/>
        <v>0</v>
      </c>
      <c r="N81" s="24">
        <v>0</v>
      </c>
      <c r="O81" s="24">
        <f t="shared" si="35"/>
        <v>0</v>
      </c>
      <c r="P81" s="24"/>
      <c r="Q81" s="24"/>
      <c r="R81" s="25">
        <v>1.575</v>
      </c>
      <c r="S81" s="24">
        <f t="shared" si="36"/>
        <v>1.58</v>
      </c>
      <c r="T81" s="21"/>
      <c r="U81" s="21"/>
      <c r="V81" s="21"/>
      <c r="W81" s="21"/>
      <c r="X81" s="21"/>
      <c r="Y81" s="21"/>
      <c r="Z81" s="21"/>
      <c r="AA81" s="21"/>
      <c r="AB81" s="21"/>
      <c r="AC81" s="21" t="s">
        <v>48</v>
      </c>
      <c r="AD81" s="21"/>
      <c r="AE81" s="21"/>
      <c r="AF81" s="21"/>
      <c r="AG81" s="21"/>
      <c r="AH81" s="21"/>
      <c r="AI81" s="21"/>
      <c r="AJ81" s="21"/>
      <c r="AK81" s="21"/>
      <c r="AL81" s="21"/>
      <c r="AM81" s="21"/>
      <c r="AN81" s="21"/>
      <c r="AO81" s="21"/>
      <c r="AP81" s="21"/>
      <c r="AQ81" s="21"/>
      <c r="AR81" s="21"/>
      <c r="AS81" s="21"/>
      <c r="AT81" s="21"/>
      <c r="AU81" s="21"/>
      <c r="AV81" s="21"/>
      <c r="AW81" s="21"/>
      <c r="AX81" s="21"/>
      <c r="AY81" s="21"/>
      <c r="AZ81" s="21"/>
      <c r="BA81" s="21"/>
      <c r="BB81" s="21"/>
      <c r="BC81" s="21"/>
      <c r="BD81" s="21"/>
      <c r="BE81" s="21"/>
      <c r="BF81" s="21"/>
    </row>
    <row r="82" spans="1:58" ht="36" customHeight="1" outlineLevel="1" x14ac:dyDescent="0.2">
      <c r="A82" s="62" t="s">
        <v>181</v>
      </c>
      <c r="B82" s="63" t="s">
        <v>162</v>
      </c>
      <c r="C82" s="64" t="s">
        <v>239</v>
      </c>
      <c r="D82" s="65" t="s">
        <v>88</v>
      </c>
      <c r="E82" s="66">
        <v>1</v>
      </c>
      <c r="F82" s="67">
        <v>0</v>
      </c>
      <c r="G82" s="68">
        <f t="shared" si="40"/>
        <v>0</v>
      </c>
      <c r="H82" s="49">
        <v>237.91</v>
      </c>
      <c r="I82" s="28">
        <f t="shared" ref="I82" si="41">ROUND(E82*H82,2)</f>
        <v>237.91</v>
      </c>
      <c r="J82" s="28">
        <v>41.09</v>
      </c>
      <c r="K82" s="28">
        <f t="shared" ref="K82" si="42">ROUND(E82*J82,2)</f>
        <v>41.09</v>
      </c>
      <c r="L82" s="28">
        <v>0</v>
      </c>
      <c r="M82" s="28">
        <f t="shared" ref="M82" si="43">G82*(1+L82/100)</f>
        <v>0</v>
      </c>
      <c r="N82" s="24">
        <v>0</v>
      </c>
      <c r="O82" s="24">
        <f t="shared" ref="O82" si="44">ROUND(E82*N82,5)</f>
        <v>0</v>
      </c>
      <c r="P82" s="24"/>
      <c r="Q82" s="24"/>
      <c r="R82" s="25">
        <v>0.124</v>
      </c>
      <c r="S82" s="24">
        <f t="shared" ref="S82" si="45">ROUND(E82*R82,2)</f>
        <v>0.12</v>
      </c>
      <c r="T82" s="21"/>
      <c r="U82" s="21"/>
      <c r="V82" s="21"/>
      <c r="W82" s="21"/>
      <c r="X82" s="21"/>
      <c r="Y82" s="21"/>
      <c r="Z82" s="21"/>
      <c r="AA82" s="21"/>
      <c r="AB82" s="21"/>
      <c r="AC82" s="21" t="s">
        <v>48</v>
      </c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BE82" s="21"/>
      <c r="BF82" s="21"/>
    </row>
    <row r="83" spans="1:58" outlineLevel="1" x14ac:dyDescent="0.2">
      <c r="A83" s="62" t="s">
        <v>182</v>
      </c>
      <c r="B83" s="63" t="s">
        <v>130</v>
      </c>
      <c r="C83" s="64" t="s">
        <v>219</v>
      </c>
      <c r="D83" s="65" t="s">
        <v>88</v>
      </c>
      <c r="E83" s="66">
        <v>16</v>
      </c>
      <c r="F83" s="67">
        <v>0</v>
      </c>
      <c r="G83" s="68">
        <f t="shared" si="31"/>
        <v>0</v>
      </c>
      <c r="H83" s="49">
        <v>237.91</v>
      </c>
      <c r="I83" s="28">
        <f t="shared" si="32"/>
        <v>3806.56</v>
      </c>
      <c r="J83" s="28">
        <v>41.09</v>
      </c>
      <c r="K83" s="28">
        <f t="shared" si="33"/>
        <v>657.44</v>
      </c>
      <c r="L83" s="28">
        <v>0</v>
      </c>
      <c r="M83" s="28">
        <f t="shared" si="34"/>
        <v>0</v>
      </c>
      <c r="N83" s="24">
        <v>0</v>
      </c>
      <c r="O83" s="24">
        <f t="shared" si="35"/>
        <v>0</v>
      </c>
      <c r="P83" s="24"/>
      <c r="Q83" s="24"/>
      <c r="R83" s="25">
        <v>0.124</v>
      </c>
      <c r="S83" s="24">
        <f t="shared" si="36"/>
        <v>1.98</v>
      </c>
      <c r="T83" s="21"/>
      <c r="U83" s="21"/>
      <c r="V83" s="21"/>
      <c r="W83" s="21"/>
      <c r="X83" s="21"/>
      <c r="Y83" s="21"/>
      <c r="Z83" s="21"/>
      <c r="AA83" s="21"/>
      <c r="AB83" s="21"/>
      <c r="AC83" s="21" t="s">
        <v>48</v>
      </c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BE83" s="21"/>
      <c r="BF83" s="21"/>
    </row>
    <row r="84" spans="1:58" outlineLevel="1" x14ac:dyDescent="0.2">
      <c r="A84" s="62" t="s">
        <v>183</v>
      </c>
      <c r="B84" s="63" t="s">
        <v>131</v>
      </c>
      <c r="C84" s="64" t="s">
        <v>220</v>
      </c>
      <c r="D84" s="65" t="s">
        <v>88</v>
      </c>
      <c r="E84" s="66">
        <v>2</v>
      </c>
      <c r="F84" s="67">
        <v>0</v>
      </c>
      <c r="G84" s="68">
        <f t="shared" si="31"/>
        <v>0</v>
      </c>
      <c r="H84" s="49">
        <v>373.91</v>
      </c>
      <c r="I84" s="28">
        <f t="shared" si="32"/>
        <v>747.82</v>
      </c>
      <c r="J84" s="28">
        <v>41.089999999999975</v>
      </c>
      <c r="K84" s="28">
        <f t="shared" si="33"/>
        <v>82.18</v>
      </c>
      <c r="L84" s="28">
        <v>0</v>
      </c>
      <c r="M84" s="28">
        <f t="shared" si="34"/>
        <v>0</v>
      </c>
      <c r="N84" s="24">
        <v>0</v>
      </c>
      <c r="O84" s="24">
        <f t="shared" si="35"/>
        <v>0</v>
      </c>
      <c r="P84" s="24"/>
      <c r="Q84" s="24"/>
      <c r="R84" s="25">
        <v>0.124</v>
      </c>
      <c r="S84" s="24">
        <f t="shared" si="36"/>
        <v>0.25</v>
      </c>
      <c r="T84" s="21"/>
      <c r="U84" s="21"/>
      <c r="V84" s="21"/>
      <c r="W84" s="21"/>
      <c r="X84" s="21"/>
      <c r="Y84" s="21"/>
      <c r="Z84" s="21"/>
      <c r="AA84" s="21"/>
      <c r="AB84" s="21"/>
      <c r="AC84" s="21" t="s">
        <v>48</v>
      </c>
      <c r="AD84" s="21"/>
      <c r="AE84" s="21"/>
      <c r="AF84" s="21"/>
      <c r="AG84" s="21"/>
      <c r="AH84" s="21"/>
      <c r="AI84" s="21"/>
      <c r="AJ84" s="21"/>
      <c r="AK84" s="21"/>
      <c r="AL84" s="21"/>
      <c r="AM84" s="21"/>
      <c r="AN84" s="21"/>
      <c r="AO84" s="21"/>
      <c r="AP84" s="21"/>
      <c r="AQ84" s="21"/>
      <c r="AR84" s="21"/>
      <c r="AS84" s="21"/>
      <c r="AT84" s="21"/>
      <c r="AU84" s="21"/>
      <c r="AV84" s="21"/>
      <c r="AW84" s="21"/>
      <c r="AX84" s="21"/>
      <c r="AY84" s="21"/>
      <c r="AZ84" s="21"/>
      <c r="BA84" s="21"/>
      <c r="BB84" s="21"/>
      <c r="BC84" s="21"/>
      <c r="BD84" s="21"/>
      <c r="BE84" s="21"/>
      <c r="BF84" s="21"/>
    </row>
    <row r="85" spans="1:58" outlineLevel="1" x14ac:dyDescent="0.2">
      <c r="A85" s="62" t="s">
        <v>184</v>
      </c>
      <c r="B85" s="63" t="s">
        <v>132</v>
      </c>
      <c r="C85" s="64" t="s">
        <v>236</v>
      </c>
      <c r="D85" s="65" t="s">
        <v>53</v>
      </c>
      <c r="E85" s="66">
        <v>8</v>
      </c>
      <c r="F85" s="67">
        <v>0</v>
      </c>
      <c r="G85" s="68">
        <f t="shared" si="31"/>
        <v>0</v>
      </c>
      <c r="H85" s="49">
        <v>1887.27</v>
      </c>
      <c r="I85" s="28">
        <f t="shared" si="32"/>
        <v>15098.16</v>
      </c>
      <c r="J85" s="28">
        <v>157.73000000000002</v>
      </c>
      <c r="K85" s="28">
        <f t="shared" si="33"/>
        <v>1261.8399999999999</v>
      </c>
      <c r="L85" s="28">
        <v>0</v>
      </c>
      <c r="M85" s="28">
        <f t="shared" si="34"/>
        <v>0</v>
      </c>
      <c r="N85" s="24">
        <v>0</v>
      </c>
      <c r="O85" s="24">
        <f t="shared" si="35"/>
        <v>0</v>
      </c>
      <c r="P85" s="24"/>
      <c r="Q85" s="24"/>
      <c r="R85" s="25">
        <v>0.47599999999999998</v>
      </c>
      <c r="S85" s="24">
        <f t="shared" si="36"/>
        <v>3.81</v>
      </c>
      <c r="T85" s="21"/>
      <c r="U85" s="21"/>
      <c r="V85" s="21"/>
      <c r="W85" s="21"/>
      <c r="X85" s="21"/>
      <c r="Y85" s="21"/>
      <c r="Z85" s="21"/>
      <c r="AA85" s="21"/>
      <c r="AB85" s="21"/>
      <c r="AC85" s="21" t="s">
        <v>48</v>
      </c>
      <c r="AD85" s="21"/>
      <c r="AE85" s="21"/>
      <c r="AF85" s="21"/>
      <c r="AG85" s="21"/>
      <c r="AH85" s="21"/>
      <c r="AI85" s="21"/>
      <c r="AJ85" s="21"/>
      <c r="AK85" s="21"/>
      <c r="AL85" s="21"/>
      <c r="AM85" s="21"/>
      <c r="AN85" s="21"/>
      <c r="AO85" s="21"/>
      <c r="AP85" s="21"/>
      <c r="AQ85" s="21"/>
      <c r="AR85" s="21"/>
      <c r="AS85" s="21"/>
      <c r="AT85" s="21"/>
      <c r="AU85" s="21"/>
      <c r="AV85" s="21"/>
      <c r="AW85" s="21"/>
      <c r="AX85" s="21"/>
      <c r="AY85" s="21"/>
      <c r="AZ85" s="21"/>
      <c r="BA85" s="21"/>
      <c r="BB85" s="21"/>
      <c r="BC85" s="21"/>
      <c r="BD85" s="21"/>
      <c r="BE85" s="21"/>
      <c r="BF85" s="21"/>
    </row>
    <row r="86" spans="1:58" outlineLevel="1" x14ac:dyDescent="0.2">
      <c r="A86" s="62" t="s">
        <v>185</v>
      </c>
      <c r="B86" s="63" t="s">
        <v>133</v>
      </c>
      <c r="C86" s="64" t="s">
        <v>134</v>
      </c>
      <c r="D86" s="65" t="s">
        <v>53</v>
      </c>
      <c r="E86" s="66">
        <v>9</v>
      </c>
      <c r="F86" s="67">
        <v>0</v>
      </c>
      <c r="G86" s="68">
        <f t="shared" si="31"/>
        <v>0</v>
      </c>
      <c r="H86" s="49">
        <v>21.26</v>
      </c>
      <c r="I86" s="28">
        <f t="shared" si="32"/>
        <v>191.34</v>
      </c>
      <c r="J86" s="28">
        <v>78.539999999999992</v>
      </c>
      <c r="K86" s="28">
        <f t="shared" si="33"/>
        <v>706.86</v>
      </c>
      <c r="L86" s="28">
        <v>0</v>
      </c>
      <c r="M86" s="28">
        <f t="shared" si="34"/>
        <v>0</v>
      </c>
      <c r="N86" s="24">
        <v>0</v>
      </c>
      <c r="O86" s="24">
        <f t="shared" si="35"/>
        <v>0</v>
      </c>
      <c r="P86" s="24"/>
      <c r="Q86" s="24"/>
      <c r="R86" s="25">
        <v>0.23699999999999999</v>
      </c>
      <c r="S86" s="24">
        <f t="shared" si="36"/>
        <v>2.13</v>
      </c>
      <c r="T86" s="21"/>
      <c r="U86" s="21"/>
      <c r="V86" s="21"/>
      <c r="W86" s="21"/>
      <c r="X86" s="21"/>
      <c r="Y86" s="21"/>
      <c r="Z86" s="21"/>
      <c r="AA86" s="21"/>
      <c r="AB86" s="21"/>
      <c r="AC86" s="21" t="s">
        <v>48</v>
      </c>
      <c r="AD86" s="21"/>
      <c r="AE86" s="21"/>
      <c r="AF86" s="21"/>
      <c r="AG86" s="21"/>
      <c r="AH86" s="21"/>
      <c r="AI86" s="21"/>
      <c r="AJ86" s="21"/>
      <c r="AK86" s="21"/>
      <c r="AL86" s="21"/>
      <c r="AM86" s="21"/>
      <c r="AN86" s="21"/>
      <c r="AO86" s="21"/>
      <c r="AP86" s="21"/>
      <c r="AQ86" s="21"/>
      <c r="AR86" s="21"/>
      <c r="AS86" s="21"/>
      <c r="AT86" s="21"/>
      <c r="AU86" s="21"/>
      <c r="AV86" s="21"/>
      <c r="AW86" s="21"/>
      <c r="AX86" s="21"/>
      <c r="AY86" s="21"/>
      <c r="AZ86" s="21"/>
      <c r="BA86" s="21"/>
      <c r="BB86" s="21"/>
      <c r="BC86" s="21"/>
      <c r="BD86" s="21"/>
      <c r="BE86" s="21"/>
      <c r="BF86" s="21"/>
    </row>
    <row r="87" spans="1:58" outlineLevel="1" x14ac:dyDescent="0.2">
      <c r="A87" s="62" t="s">
        <v>186</v>
      </c>
      <c r="B87" s="63" t="s">
        <v>135</v>
      </c>
      <c r="C87" s="64" t="s">
        <v>240</v>
      </c>
      <c r="D87" s="65" t="s">
        <v>53</v>
      </c>
      <c r="E87" s="66">
        <v>1</v>
      </c>
      <c r="F87" s="67">
        <v>0</v>
      </c>
      <c r="G87" s="68">
        <f t="shared" si="31"/>
        <v>0</v>
      </c>
      <c r="H87" s="49">
        <v>91.99</v>
      </c>
      <c r="I87" s="28">
        <f t="shared" si="32"/>
        <v>91.99</v>
      </c>
      <c r="J87" s="28">
        <v>81.510000000000005</v>
      </c>
      <c r="K87" s="28">
        <f t="shared" si="33"/>
        <v>81.510000000000005</v>
      </c>
      <c r="L87" s="28">
        <v>0</v>
      </c>
      <c r="M87" s="28">
        <f t="shared" si="34"/>
        <v>0</v>
      </c>
      <c r="N87" s="24">
        <v>0</v>
      </c>
      <c r="O87" s="24">
        <f t="shared" si="35"/>
        <v>0</v>
      </c>
      <c r="P87" s="24"/>
      <c r="Q87" s="24"/>
      <c r="R87" s="25">
        <v>0.246</v>
      </c>
      <c r="S87" s="24">
        <f t="shared" si="36"/>
        <v>0.25</v>
      </c>
      <c r="T87" s="21"/>
      <c r="U87" s="21"/>
      <c r="V87" s="21"/>
      <c r="W87" s="21"/>
      <c r="X87" s="21"/>
      <c r="Y87" s="21"/>
      <c r="Z87" s="21"/>
      <c r="AA87" s="21"/>
      <c r="AB87" s="21"/>
      <c r="AC87" s="21" t="s">
        <v>48</v>
      </c>
      <c r="AD87" s="21"/>
      <c r="AE87" s="21"/>
      <c r="AF87" s="21"/>
      <c r="AG87" s="21"/>
      <c r="AH87" s="21"/>
      <c r="AI87" s="21"/>
      <c r="AJ87" s="21"/>
      <c r="AK87" s="21"/>
      <c r="AL87" s="21"/>
      <c r="AM87" s="21"/>
      <c r="AN87" s="21"/>
      <c r="AO87" s="21"/>
      <c r="AP87" s="21"/>
      <c r="AQ87" s="21"/>
      <c r="AR87" s="21"/>
      <c r="AS87" s="21"/>
      <c r="AT87" s="21"/>
      <c r="AU87" s="21"/>
      <c r="AV87" s="21"/>
      <c r="AW87" s="21"/>
      <c r="AX87" s="21"/>
      <c r="AY87" s="21"/>
      <c r="AZ87" s="21"/>
      <c r="BA87" s="21"/>
      <c r="BB87" s="21"/>
      <c r="BC87" s="21"/>
      <c r="BD87" s="21"/>
      <c r="BE87" s="21"/>
      <c r="BF87" s="21"/>
    </row>
    <row r="88" spans="1:58" outlineLevel="1" x14ac:dyDescent="0.2">
      <c r="A88" s="62" t="s">
        <v>187</v>
      </c>
      <c r="B88" s="63" t="s">
        <v>136</v>
      </c>
      <c r="C88" s="64" t="s">
        <v>137</v>
      </c>
      <c r="D88" s="65" t="s">
        <v>53</v>
      </c>
      <c r="E88" s="66">
        <v>8</v>
      </c>
      <c r="F88" s="67">
        <v>0</v>
      </c>
      <c r="G88" s="68">
        <f t="shared" si="31"/>
        <v>0</v>
      </c>
      <c r="H88" s="49">
        <v>152.38999999999999</v>
      </c>
      <c r="I88" s="28">
        <f t="shared" si="32"/>
        <v>1219.1199999999999</v>
      </c>
      <c r="J88" s="28">
        <v>122.61000000000001</v>
      </c>
      <c r="K88" s="28">
        <f t="shared" si="33"/>
        <v>980.88</v>
      </c>
      <c r="L88" s="28">
        <v>0</v>
      </c>
      <c r="M88" s="28">
        <f t="shared" si="34"/>
        <v>0</v>
      </c>
      <c r="N88" s="24">
        <v>0</v>
      </c>
      <c r="O88" s="24">
        <f t="shared" si="35"/>
        <v>0</v>
      </c>
      <c r="P88" s="24"/>
      <c r="Q88" s="24"/>
      <c r="R88" s="25">
        <v>0.37</v>
      </c>
      <c r="S88" s="24">
        <f t="shared" si="36"/>
        <v>2.96</v>
      </c>
      <c r="T88" s="21"/>
      <c r="U88" s="21"/>
      <c r="V88" s="21"/>
      <c r="W88" s="21"/>
      <c r="X88" s="21"/>
      <c r="Y88" s="21"/>
      <c r="Z88" s="21"/>
      <c r="AA88" s="21"/>
      <c r="AB88" s="21"/>
      <c r="AC88" s="21" t="s">
        <v>48</v>
      </c>
      <c r="AD88" s="21"/>
      <c r="AE88" s="21"/>
      <c r="AF88" s="21"/>
      <c r="AG88" s="21"/>
      <c r="AH88" s="21"/>
      <c r="AI88" s="21"/>
      <c r="AJ88" s="21"/>
      <c r="AK88" s="21"/>
      <c r="AL88" s="21"/>
      <c r="AM88" s="21"/>
      <c r="AN88" s="21"/>
      <c r="AO88" s="21"/>
      <c r="AP88" s="21"/>
      <c r="AQ88" s="21"/>
      <c r="AR88" s="21"/>
      <c r="AS88" s="21"/>
      <c r="AT88" s="21"/>
      <c r="AU88" s="21"/>
      <c r="AV88" s="21"/>
      <c r="AW88" s="21"/>
      <c r="AX88" s="21"/>
      <c r="AY88" s="21"/>
      <c r="AZ88" s="21"/>
      <c r="BA88" s="21"/>
      <c r="BB88" s="21"/>
      <c r="BC88" s="21"/>
      <c r="BD88" s="21"/>
      <c r="BE88" s="21"/>
      <c r="BF88" s="21"/>
    </row>
    <row r="89" spans="1:58" outlineLevel="1" x14ac:dyDescent="0.2">
      <c r="A89" s="62" t="s">
        <v>188</v>
      </c>
      <c r="B89" s="63" t="s">
        <v>138</v>
      </c>
      <c r="C89" s="64" t="s">
        <v>139</v>
      </c>
      <c r="D89" s="65" t="s">
        <v>0</v>
      </c>
      <c r="E89" s="66">
        <f>SUM(G68:G88)</f>
        <v>0</v>
      </c>
      <c r="F89" s="67">
        <v>0</v>
      </c>
      <c r="G89" s="68">
        <f t="shared" si="31"/>
        <v>0</v>
      </c>
      <c r="H89" s="49">
        <v>0</v>
      </c>
      <c r="I89" s="28">
        <f t="shared" si="32"/>
        <v>0</v>
      </c>
      <c r="J89" s="28">
        <v>0.31</v>
      </c>
      <c r="K89" s="28">
        <f t="shared" si="33"/>
        <v>0</v>
      </c>
      <c r="L89" s="28">
        <v>0</v>
      </c>
      <c r="M89" s="28">
        <f t="shared" si="34"/>
        <v>0</v>
      </c>
      <c r="N89" s="24">
        <v>0</v>
      </c>
      <c r="O89" s="24">
        <f t="shared" si="35"/>
        <v>0</v>
      </c>
      <c r="P89" s="24"/>
      <c r="Q89" s="24"/>
      <c r="R89" s="25">
        <v>0</v>
      </c>
      <c r="S89" s="24">
        <f t="shared" si="36"/>
        <v>0</v>
      </c>
      <c r="T89" s="21"/>
      <c r="U89" s="21"/>
      <c r="V89" s="21"/>
      <c r="W89" s="21"/>
      <c r="X89" s="21"/>
      <c r="Y89" s="21"/>
      <c r="Z89" s="21"/>
      <c r="AA89" s="21"/>
      <c r="AB89" s="21"/>
      <c r="AC89" s="21" t="s">
        <v>48</v>
      </c>
      <c r="AD89" s="21"/>
      <c r="AE89" s="21"/>
      <c r="AF89" s="21"/>
      <c r="AG89" s="21"/>
      <c r="AH89" s="21"/>
      <c r="AI89" s="21"/>
      <c r="AJ89" s="21"/>
      <c r="AK89" s="21"/>
      <c r="AL89" s="21"/>
      <c r="AM89" s="21"/>
      <c r="AN89" s="21"/>
      <c r="AO89" s="21"/>
      <c r="AP89" s="21"/>
      <c r="AQ89" s="21"/>
      <c r="AR89" s="21"/>
      <c r="AS89" s="21"/>
      <c r="AT89" s="21"/>
      <c r="AU89" s="21"/>
      <c r="AV89" s="21"/>
      <c r="AW89" s="21"/>
      <c r="AX89" s="21"/>
      <c r="AY89" s="21"/>
      <c r="AZ89" s="21"/>
      <c r="BA89" s="21"/>
      <c r="BB89" s="21"/>
      <c r="BC89" s="21"/>
      <c r="BD89" s="21"/>
      <c r="BE89" s="21"/>
      <c r="BF89" s="21"/>
    </row>
    <row r="90" spans="1:58" x14ac:dyDescent="0.2">
      <c r="A90" s="57" t="s">
        <v>43</v>
      </c>
      <c r="B90" s="69" t="s">
        <v>16</v>
      </c>
      <c r="C90" s="70" t="s">
        <v>17</v>
      </c>
      <c r="D90" s="71"/>
      <c r="E90" s="72"/>
      <c r="F90" s="73"/>
      <c r="G90" s="74">
        <f>SUMIF(AC91:AC92,"&lt;&gt;NOR",G91:G92)</f>
        <v>0</v>
      </c>
      <c r="H90" s="50"/>
      <c r="I90" s="29">
        <f>SUM(I91:I92)</f>
        <v>622.38</v>
      </c>
      <c r="J90" s="29"/>
      <c r="K90" s="29">
        <f>SUM(K91:K92)</f>
        <v>178.62</v>
      </c>
      <c r="L90" s="29"/>
      <c r="M90" s="29">
        <f>SUM(M91:M92)</f>
        <v>0</v>
      </c>
      <c r="N90" s="26"/>
      <c r="O90" s="26">
        <f>SUM(O91:O92)</f>
        <v>0</v>
      </c>
      <c r="P90" s="26"/>
      <c r="Q90" s="26"/>
      <c r="R90" s="27"/>
      <c r="S90" s="26">
        <f>SUM(S91:S92)</f>
        <v>0.68</v>
      </c>
      <c r="AC90" t="s">
        <v>44</v>
      </c>
    </row>
    <row r="91" spans="1:58" outlineLevel="1" x14ac:dyDescent="0.2">
      <c r="A91" s="62" t="s">
        <v>155</v>
      </c>
      <c r="B91" s="63" t="s">
        <v>140</v>
      </c>
      <c r="C91" s="64" t="s">
        <v>141</v>
      </c>
      <c r="D91" s="65" t="s">
        <v>88</v>
      </c>
      <c r="E91" s="66">
        <v>6</v>
      </c>
      <c r="F91" s="67">
        <v>0</v>
      </c>
      <c r="G91" s="68">
        <f>PRODUCT(E91,F91)</f>
        <v>0</v>
      </c>
      <c r="H91" s="49">
        <v>103.73</v>
      </c>
      <c r="I91" s="28">
        <f>ROUND(E91*H91,2)</f>
        <v>622.38</v>
      </c>
      <c r="J91" s="28">
        <v>29.769999999999996</v>
      </c>
      <c r="K91" s="28">
        <f>ROUND(E91*J91,2)</f>
        <v>178.62</v>
      </c>
      <c r="L91" s="28">
        <v>0</v>
      </c>
      <c r="M91" s="28">
        <f>G91*(1+L91/100)</f>
        <v>0</v>
      </c>
      <c r="N91" s="24">
        <v>0</v>
      </c>
      <c r="O91" s="24">
        <f>ROUND(E91*N91,5)</f>
        <v>0</v>
      </c>
      <c r="P91" s="24"/>
      <c r="Q91" s="24"/>
      <c r="R91" s="25">
        <v>0.114</v>
      </c>
      <c r="S91" s="24">
        <f>ROUND(E91*R91,2)</f>
        <v>0.68</v>
      </c>
      <c r="T91" s="21"/>
      <c r="U91" s="21"/>
      <c r="V91" s="21"/>
      <c r="W91" s="21"/>
      <c r="X91" s="21"/>
      <c r="Y91" s="21"/>
      <c r="Z91" s="21"/>
      <c r="AA91" s="21"/>
      <c r="AB91" s="21"/>
      <c r="AC91" s="21" t="s">
        <v>48</v>
      </c>
      <c r="AD91" s="21"/>
      <c r="AE91" s="21"/>
      <c r="AF91" s="21"/>
      <c r="AG91" s="21"/>
      <c r="AH91" s="21"/>
      <c r="AI91" s="21"/>
      <c r="AJ91" s="21"/>
      <c r="AK91" s="21"/>
      <c r="AL91" s="21"/>
      <c r="AM91" s="21"/>
      <c r="AN91" s="21"/>
      <c r="AO91" s="21"/>
      <c r="AP91" s="21"/>
      <c r="AQ91" s="21"/>
      <c r="AR91" s="21"/>
      <c r="AS91" s="21"/>
      <c r="AT91" s="21"/>
      <c r="AU91" s="21"/>
      <c r="AV91" s="21"/>
      <c r="AW91" s="21"/>
      <c r="AX91" s="21"/>
      <c r="AY91" s="21"/>
      <c r="AZ91" s="21"/>
      <c r="BA91" s="21"/>
      <c r="BB91" s="21"/>
      <c r="BC91" s="21"/>
      <c r="BD91" s="21"/>
      <c r="BE91" s="21"/>
      <c r="BF91" s="21"/>
    </row>
    <row r="92" spans="1:58" outlineLevel="1" x14ac:dyDescent="0.2">
      <c r="A92" s="62" t="s">
        <v>156</v>
      </c>
      <c r="B92" s="63" t="s">
        <v>142</v>
      </c>
      <c r="C92" s="64" t="s">
        <v>143</v>
      </c>
      <c r="D92" s="65" t="s">
        <v>0</v>
      </c>
      <c r="E92" s="66">
        <f>SUM(G91:G91)</f>
        <v>0</v>
      </c>
      <c r="F92" s="67">
        <v>0</v>
      </c>
      <c r="G92" s="68">
        <f t="shared" ref="G92" si="46">PRODUCT(E92,F92)</f>
        <v>0</v>
      </c>
      <c r="H92" s="49">
        <v>0</v>
      </c>
      <c r="I92" s="28">
        <f>ROUND(E92*H92,2)</f>
        <v>0</v>
      </c>
      <c r="J92" s="28">
        <v>1.85</v>
      </c>
      <c r="K92" s="28">
        <f>ROUND(E92*J92,2)</f>
        <v>0</v>
      </c>
      <c r="L92" s="28">
        <v>0</v>
      </c>
      <c r="M92" s="28">
        <f>G92*(1+L92/100)</f>
        <v>0</v>
      </c>
      <c r="N92" s="24">
        <v>0</v>
      </c>
      <c r="O92" s="24">
        <f>ROUND(E92*N92,5)</f>
        <v>0</v>
      </c>
      <c r="P92" s="24"/>
      <c r="Q92" s="24"/>
      <c r="R92" s="25">
        <v>0</v>
      </c>
      <c r="S92" s="24">
        <f>ROUND(E92*R92,2)</f>
        <v>0</v>
      </c>
      <c r="T92" s="21"/>
      <c r="U92" s="21"/>
      <c r="V92" s="21"/>
      <c r="W92" s="21"/>
      <c r="X92" s="21"/>
      <c r="Y92" s="21"/>
      <c r="Z92" s="21"/>
      <c r="AA92" s="21"/>
      <c r="AB92" s="21"/>
      <c r="AC92" s="21" t="s">
        <v>48</v>
      </c>
      <c r="AD92" s="21"/>
      <c r="AE92" s="21"/>
      <c r="AF92" s="21"/>
      <c r="AG92" s="21"/>
      <c r="AH92" s="21"/>
      <c r="AI92" s="21"/>
      <c r="AJ92" s="21"/>
      <c r="AK92" s="21"/>
      <c r="AL92" s="21"/>
      <c r="AM92" s="21"/>
      <c r="AN92" s="21"/>
      <c r="AO92" s="21"/>
      <c r="AP92" s="21"/>
      <c r="AQ92" s="21"/>
      <c r="AR92" s="21"/>
      <c r="AS92" s="21"/>
      <c r="AT92" s="21"/>
      <c r="AU92" s="21"/>
      <c r="AV92" s="21"/>
      <c r="AW92" s="21"/>
      <c r="AX92" s="21"/>
      <c r="AY92" s="21"/>
      <c r="AZ92" s="21"/>
      <c r="BA92" s="21"/>
      <c r="BB92" s="21"/>
      <c r="BC92" s="21"/>
      <c r="BD92" s="21"/>
      <c r="BE92" s="21"/>
      <c r="BF92" s="21"/>
    </row>
    <row r="93" spans="1:58" x14ac:dyDescent="0.2">
      <c r="A93" s="57" t="s">
        <v>43</v>
      </c>
      <c r="B93" s="69" t="s">
        <v>18</v>
      </c>
      <c r="C93" s="70" t="s">
        <v>19</v>
      </c>
      <c r="D93" s="71"/>
      <c r="E93" s="72"/>
      <c r="F93" s="73"/>
      <c r="G93" s="74">
        <f>SUM(G94:G96)</f>
        <v>0</v>
      </c>
      <c r="H93" s="50"/>
      <c r="I93" s="29">
        <f>SUM(I94:I96)</f>
        <v>732.54</v>
      </c>
      <c r="J93" s="29"/>
      <c r="K93" s="29">
        <f>SUM(K94:K96)</f>
        <v>6909.66</v>
      </c>
      <c r="L93" s="29"/>
      <c r="M93" s="29">
        <f>SUM(M94:M96)</f>
        <v>0</v>
      </c>
      <c r="N93" s="26"/>
      <c r="O93" s="26">
        <f>SUM(O94:O96)</f>
        <v>8.0000000000000002E-3</v>
      </c>
      <c r="P93" s="26"/>
      <c r="Q93" s="26"/>
      <c r="R93" s="27"/>
      <c r="S93" s="26">
        <f>SUM(S94:S96)</f>
        <v>22.080000000000002</v>
      </c>
      <c r="AC93" t="s">
        <v>44</v>
      </c>
    </row>
    <row r="94" spans="1:58" outlineLevel="1" x14ac:dyDescent="0.2">
      <c r="A94" s="62" t="s">
        <v>155</v>
      </c>
      <c r="B94" s="63" t="s">
        <v>145</v>
      </c>
      <c r="C94" s="64" t="s">
        <v>146</v>
      </c>
      <c r="D94" s="65" t="s">
        <v>147</v>
      </c>
      <c r="E94" s="66">
        <v>8</v>
      </c>
      <c r="F94" s="67">
        <v>0</v>
      </c>
      <c r="G94" s="68">
        <f>PRODUCT(E94,F94)</f>
        <v>0</v>
      </c>
      <c r="H94" s="49">
        <v>5.13</v>
      </c>
      <c r="I94" s="28">
        <f>ROUND(E94*H94,2)</f>
        <v>41.04</v>
      </c>
      <c r="J94" s="28">
        <v>28.27</v>
      </c>
      <c r="K94" s="28">
        <f>ROUND(E94*J94,2)</f>
        <v>226.16</v>
      </c>
      <c r="L94" s="28">
        <v>0</v>
      </c>
      <c r="M94" s="28">
        <f>G94*(1+L94/100)</f>
        <v>0</v>
      </c>
      <c r="N94" s="24">
        <v>1E-3</v>
      </c>
      <c r="O94" s="24">
        <f>ROUND(E94*N94,5)</f>
        <v>8.0000000000000002E-3</v>
      </c>
      <c r="P94" s="24"/>
      <c r="Q94" s="24"/>
      <c r="R94" s="25">
        <v>9.7000000000000003E-2</v>
      </c>
      <c r="S94" s="24">
        <f>ROUND(E94*R94,2)</f>
        <v>0.78</v>
      </c>
      <c r="T94" s="21"/>
      <c r="U94" s="21"/>
      <c r="V94" s="21"/>
      <c r="W94" s="21"/>
      <c r="X94" s="21"/>
      <c r="Y94" s="21"/>
      <c r="Z94" s="21"/>
      <c r="AA94" s="21"/>
      <c r="AB94" s="21"/>
      <c r="AC94" s="21" t="s">
        <v>48</v>
      </c>
      <c r="AD94" s="21"/>
      <c r="AE94" s="21"/>
      <c r="AF94" s="21"/>
      <c r="AG94" s="21"/>
      <c r="AH94" s="21"/>
      <c r="AI94" s="21"/>
      <c r="AJ94" s="21"/>
      <c r="AK94" s="21"/>
      <c r="AL94" s="21"/>
      <c r="AM94" s="21"/>
      <c r="AN94" s="21"/>
      <c r="AO94" s="21"/>
      <c r="AP94" s="21"/>
      <c r="AQ94" s="21"/>
      <c r="AR94" s="21"/>
      <c r="AS94" s="21"/>
      <c r="AT94" s="21"/>
      <c r="AU94" s="21"/>
      <c r="AV94" s="21"/>
      <c r="AW94" s="21"/>
      <c r="AX94" s="21"/>
      <c r="AY94" s="21"/>
      <c r="AZ94" s="21"/>
      <c r="BA94" s="21"/>
      <c r="BB94" s="21"/>
      <c r="BC94" s="21"/>
      <c r="BD94" s="21"/>
      <c r="BE94" s="21"/>
      <c r="BF94" s="21"/>
    </row>
    <row r="95" spans="1:58" outlineLevel="1" x14ac:dyDescent="0.2">
      <c r="A95" s="62" t="s">
        <v>156</v>
      </c>
      <c r="B95" s="63" t="s">
        <v>148</v>
      </c>
      <c r="C95" s="64" t="s">
        <v>149</v>
      </c>
      <c r="D95" s="65" t="s">
        <v>147</v>
      </c>
      <c r="E95" s="66">
        <v>50</v>
      </c>
      <c r="F95" s="67">
        <v>0</v>
      </c>
      <c r="G95" s="68">
        <f t="shared" ref="G95:G96" si="47">PRODUCT(E95,F95)</f>
        <v>0</v>
      </c>
      <c r="H95" s="49">
        <v>13.83</v>
      </c>
      <c r="I95" s="28">
        <f>ROUND(E95*H95,2)</f>
        <v>691.5</v>
      </c>
      <c r="J95" s="28">
        <v>133.66999999999999</v>
      </c>
      <c r="K95" s="28">
        <f>ROUND(E95*J95,2)</f>
        <v>6683.5</v>
      </c>
      <c r="L95" s="28">
        <v>0</v>
      </c>
      <c r="M95" s="28">
        <f>G95*(1+L95/100)</f>
        <v>0</v>
      </c>
      <c r="N95" s="24">
        <v>0</v>
      </c>
      <c r="O95" s="24">
        <f>ROUND(E95*N95,5)</f>
        <v>0</v>
      </c>
      <c r="P95" s="24"/>
      <c r="Q95" s="24"/>
      <c r="R95" s="25">
        <v>0.42599999999999999</v>
      </c>
      <c r="S95" s="24">
        <f>ROUND(E95*R95,2)</f>
        <v>21.3</v>
      </c>
      <c r="T95" s="21"/>
      <c r="U95" s="21"/>
      <c r="V95" s="21"/>
      <c r="W95" s="21"/>
      <c r="X95" s="21"/>
      <c r="Y95" s="21"/>
      <c r="Z95" s="21"/>
      <c r="AA95" s="21"/>
      <c r="AB95" s="21"/>
      <c r="AC95" s="21" t="s">
        <v>48</v>
      </c>
      <c r="AD95" s="21"/>
      <c r="AE95" s="21"/>
      <c r="AF95" s="21"/>
      <c r="AG95" s="21"/>
      <c r="AH95" s="21"/>
      <c r="AI95" s="21"/>
      <c r="AJ95" s="21"/>
      <c r="AK95" s="21"/>
      <c r="AL95" s="21"/>
      <c r="AM95" s="21"/>
      <c r="AN95" s="21"/>
      <c r="AO95" s="21"/>
      <c r="AP95" s="21"/>
      <c r="AQ95" s="21"/>
      <c r="AR95" s="21"/>
      <c r="AS95" s="21"/>
      <c r="AT95" s="21"/>
      <c r="AU95" s="21"/>
      <c r="AV95" s="21"/>
      <c r="AW95" s="21"/>
      <c r="AX95" s="21"/>
      <c r="AY95" s="21"/>
      <c r="AZ95" s="21"/>
      <c r="BA95" s="21"/>
      <c r="BB95" s="21"/>
      <c r="BC95" s="21"/>
      <c r="BD95" s="21"/>
      <c r="BE95" s="21"/>
      <c r="BF95" s="21"/>
    </row>
    <row r="96" spans="1:58" outlineLevel="1" x14ac:dyDescent="0.2">
      <c r="A96" s="62" t="s">
        <v>157</v>
      </c>
      <c r="B96" s="63" t="s">
        <v>150</v>
      </c>
      <c r="C96" s="64" t="s">
        <v>151</v>
      </c>
      <c r="D96" s="65" t="s">
        <v>0</v>
      </c>
      <c r="E96" s="66">
        <f>SUM(G94:G95)</f>
        <v>0</v>
      </c>
      <c r="F96" s="67">
        <v>0</v>
      </c>
      <c r="G96" s="68">
        <f t="shared" si="47"/>
        <v>0</v>
      </c>
      <c r="H96" s="49">
        <v>0</v>
      </c>
      <c r="I96" s="28">
        <f>ROUND(E96*H96,2)</f>
        <v>0</v>
      </c>
      <c r="J96" s="28">
        <v>1.95</v>
      </c>
      <c r="K96" s="28">
        <f>ROUND(E96*J96,2)</f>
        <v>0</v>
      </c>
      <c r="L96" s="28">
        <v>0</v>
      </c>
      <c r="M96" s="28">
        <f>G96*(1+L96/100)</f>
        <v>0</v>
      </c>
      <c r="N96" s="24">
        <v>0</v>
      </c>
      <c r="O96" s="24">
        <f>ROUND(E96*N96,5)</f>
        <v>0</v>
      </c>
      <c r="P96" s="24"/>
      <c r="Q96" s="24"/>
      <c r="R96" s="25">
        <v>0</v>
      </c>
      <c r="S96" s="24">
        <f>ROUND(E96*R96,2)</f>
        <v>0</v>
      </c>
      <c r="T96" s="21"/>
      <c r="U96" s="21"/>
      <c r="V96" s="21"/>
      <c r="W96" s="21"/>
      <c r="X96" s="21"/>
      <c r="Y96" s="21"/>
      <c r="Z96" s="21"/>
      <c r="AA96" s="21"/>
      <c r="AB96" s="21"/>
      <c r="AC96" s="21" t="s">
        <v>48</v>
      </c>
      <c r="AD96" s="21"/>
      <c r="AE96" s="21"/>
      <c r="AF96" s="21"/>
      <c r="AG96" s="21"/>
      <c r="AH96" s="21"/>
      <c r="AI96" s="21"/>
      <c r="AJ96" s="21"/>
      <c r="AK96" s="21"/>
      <c r="AL96" s="21"/>
      <c r="AM96" s="21"/>
      <c r="AN96" s="21"/>
      <c r="AO96" s="21"/>
      <c r="AP96" s="21"/>
      <c r="AQ96" s="21"/>
      <c r="AR96" s="21"/>
      <c r="AS96" s="21"/>
      <c r="AT96" s="21"/>
      <c r="AU96" s="21"/>
      <c r="AV96" s="21"/>
      <c r="AW96" s="21"/>
      <c r="AX96" s="21"/>
      <c r="AY96" s="21"/>
      <c r="AZ96" s="21"/>
      <c r="BA96" s="21"/>
      <c r="BB96" s="21"/>
      <c r="BC96" s="21"/>
      <c r="BD96" s="21"/>
      <c r="BE96" s="21"/>
      <c r="BF96" s="21"/>
    </row>
    <row r="97" spans="1:58" x14ac:dyDescent="0.2">
      <c r="A97" s="57" t="s">
        <v>43</v>
      </c>
      <c r="B97" s="69" t="s">
        <v>20</v>
      </c>
      <c r="C97" s="70" t="s">
        <v>158</v>
      </c>
      <c r="D97" s="71"/>
      <c r="E97" s="72"/>
      <c r="F97" s="73"/>
      <c r="G97" s="74">
        <f>SUM(G98:G100)</f>
        <v>0</v>
      </c>
      <c r="H97" s="50"/>
      <c r="I97" s="29" t="e">
        <f>SUM(#REF!)</f>
        <v>#REF!</v>
      </c>
      <c r="J97" s="29"/>
      <c r="K97" s="29" t="e">
        <f>SUM(#REF!)</f>
        <v>#REF!</v>
      </c>
      <c r="L97" s="29"/>
      <c r="M97" s="29" t="e">
        <f>SUM(#REF!)</f>
        <v>#REF!</v>
      </c>
      <c r="N97" s="26"/>
      <c r="O97" s="26" t="e">
        <f>SUM(#REF!)</f>
        <v>#REF!</v>
      </c>
      <c r="P97" s="26"/>
      <c r="Q97" s="26"/>
      <c r="R97" s="27"/>
      <c r="S97" s="26" t="e">
        <f>SUM(#REF!)</f>
        <v>#REF!</v>
      </c>
      <c r="AC97" t="s">
        <v>44</v>
      </c>
    </row>
    <row r="98" spans="1:58" outlineLevel="1" x14ac:dyDescent="0.2">
      <c r="A98" s="62" t="s">
        <v>155</v>
      </c>
      <c r="B98" s="82"/>
      <c r="C98" s="83" t="s">
        <v>159</v>
      </c>
      <c r="D98" s="84" t="s">
        <v>160</v>
      </c>
      <c r="E98" s="85">
        <v>30</v>
      </c>
      <c r="F98" s="86">
        <v>0</v>
      </c>
      <c r="G98" s="68">
        <f>PRODUCT(E98,F98)</f>
        <v>0</v>
      </c>
      <c r="H98" s="51">
        <v>28.57</v>
      </c>
      <c r="I98" s="32">
        <f>ROUND(E98*H98,2)</f>
        <v>857.1</v>
      </c>
      <c r="J98" s="32">
        <v>81.430000000000007</v>
      </c>
      <c r="K98" s="32">
        <f>ROUND(E98*J98,2)</f>
        <v>2442.9</v>
      </c>
      <c r="L98" s="32">
        <v>0</v>
      </c>
      <c r="M98" s="32">
        <f>G98*(1+L98/100)</f>
        <v>0</v>
      </c>
      <c r="N98" s="33">
        <v>0</v>
      </c>
      <c r="O98" s="33">
        <f>ROUND(E98*N98,5)</f>
        <v>0</v>
      </c>
      <c r="P98" s="33"/>
      <c r="Q98" s="33"/>
      <c r="R98" s="34">
        <v>0.27300000000000002</v>
      </c>
      <c r="S98" s="33">
        <f>ROUND(E98*R98,2)</f>
        <v>8.19</v>
      </c>
      <c r="T98" s="21"/>
      <c r="U98" s="21"/>
      <c r="V98" s="21"/>
      <c r="W98" s="21"/>
      <c r="X98" s="21"/>
      <c r="Y98" s="21"/>
      <c r="Z98" s="21"/>
      <c r="AA98" s="21"/>
      <c r="AB98" s="21"/>
      <c r="AC98" s="21" t="s">
        <v>48</v>
      </c>
      <c r="AD98" s="21"/>
      <c r="AE98" s="21"/>
      <c r="AF98" s="21"/>
      <c r="AG98" s="21"/>
      <c r="AH98" s="21"/>
      <c r="AI98" s="21"/>
      <c r="AJ98" s="21"/>
      <c r="AK98" s="21"/>
      <c r="AL98" s="21"/>
      <c r="AM98" s="21"/>
      <c r="AN98" s="21"/>
      <c r="AO98" s="21"/>
      <c r="AP98" s="21"/>
      <c r="AQ98" s="21"/>
      <c r="AR98" s="21"/>
      <c r="AS98" s="21"/>
      <c r="AT98" s="21"/>
      <c r="AU98" s="21"/>
      <c r="AV98" s="21"/>
      <c r="AW98" s="21"/>
      <c r="AX98" s="21"/>
      <c r="AY98" s="21"/>
      <c r="AZ98" s="21"/>
      <c r="BA98" s="21"/>
      <c r="BB98" s="21"/>
      <c r="BC98" s="21"/>
      <c r="BD98" s="21"/>
      <c r="BE98" s="21"/>
      <c r="BF98" s="21"/>
    </row>
    <row r="99" spans="1:58" outlineLevel="1" x14ac:dyDescent="0.2">
      <c r="A99" s="62" t="s">
        <v>156</v>
      </c>
      <c r="B99" s="82"/>
      <c r="C99" s="83" t="s">
        <v>237</v>
      </c>
      <c r="D99" s="84" t="s">
        <v>160</v>
      </c>
      <c r="E99" s="85">
        <v>20</v>
      </c>
      <c r="F99" s="86">
        <v>0</v>
      </c>
      <c r="G99" s="68">
        <f>PRODUCT(E99,F99)</f>
        <v>0</v>
      </c>
      <c r="H99" s="51">
        <v>28.57</v>
      </c>
      <c r="I99" s="32">
        <f>ROUND(E99*H99,2)</f>
        <v>571.4</v>
      </c>
      <c r="J99" s="32">
        <v>81.430000000000007</v>
      </c>
      <c r="K99" s="32">
        <f>ROUND(E99*J99,2)</f>
        <v>1628.6</v>
      </c>
      <c r="L99" s="32">
        <v>0</v>
      </c>
      <c r="M99" s="32">
        <f>G99*(1+L99/100)</f>
        <v>0</v>
      </c>
      <c r="N99" s="33">
        <v>0</v>
      </c>
      <c r="O99" s="33">
        <f>ROUND(E99*N99,5)</f>
        <v>0</v>
      </c>
      <c r="P99" s="33"/>
      <c r="Q99" s="33"/>
      <c r="R99" s="34">
        <v>0.27300000000000002</v>
      </c>
      <c r="S99" s="33">
        <f>ROUND(E99*R99,2)</f>
        <v>5.46</v>
      </c>
      <c r="T99" s="21"/>
      <c r="U99" s="21"/>
      <c r="V99" s="21"/>
      <c r="W99" s="21"/>
      <c r="X99" s="21"/>
      <c r="Y99" s="21"/>
      <c r="Z99" s="21"/>
      <c r="AA99" s="21"/>
      <c r="AB99" s="21"/>
      <c r="AC99" s="21" t="s">
        <v>48</v>
      </c>
      <c r="AD99" s="21"/>
      <c r="AE99" s="21"/>
      <c r="AF99" s="21"/>
      <c r="AG99" s="21"/>
      <c r="AH99" s="21"/>
      <c r="AI99" s="21"/>
      <c r="AJ99" s="21"/>
      <c r="AK99" s="21"/>
      <c r="AL99" s="21"/>
      <c r="AM99" s="21"/>
      <c r="AN99" s="21"/>
      <c r="AO99" s="21"/>
      <c r="AP99" s="21"/>
      <c r="AQ99" s="21"/>
      <c r="AR99" s="21"/>
      <c r="AS99" s="21"/>
      <c r="AT99" s="21"/>
      <c r="AU99" s="21"/>
      <c r="AV99" s="21"/>
      <c r="AW99" s="21"/>
      <c r="AX99" s="21"/>
      <c r="AY99" s="21"/>
      <c r="AZ99" s="21"/>
      <c r="BA99" s="21"/>
      <c r="BB99" s="21"/>
      <c r="BC99" s="21"/>
      <c r="BD99" s="21"/>
      <c r="BE99" s="21"/>
      <c r="BF99" s="21"/>
    </row>
    <row r="100" spans="1:58" ht="13.5" outlineLevel="1" thickBot="1" x14ac:dyDescent="0.25">
      <c r="A100" s="62" t="s">
        <v>157</v>
      </c>
      <c r="B100" s="75"/>
      <c r="C100" s="76" t="s">
        <v>238</v>
      </c>
      <c r="D100" s="77" t="s">
        <v>160</v>
      </c>
      <c r="E100" s="78">
        <v>20</v>
      </c>
      <c r="F100" s="79">
        <v>0</v>
      </c>
      <c r="G100" s="87">
        <f>PRODUCT(E100,F100)</f>
        <v>0</v>
      </c>
      <c r="H100" s="51">
        <v>28.57</v>
      </c>
      <c r="I100" s="32">
        <f>ROUND(E100*H100,2)</f>
        <v>571.4</v>
      </c>
      <c r="J100" s="32">
        <v>81.430000000000007</v>
      </c>
      <c r="K100" s="32">
        <f>ROUND(E100*J100,2)</f>
        <v>1628.6</v>
      </c>
      <c r="L100" s="32">
        <v>0</v>
      </c>
      <c r="M100" s="32">
        <f>G100*(1+L100/100)</f>
        <v>0</v>
      </c>
      <c r="N100" s="33">
        <v>0</v>
      </c>
      <c r="O100" s="33">
        <f>ROUND(E100*N100,5)</f>
        <v>0</v>
      </c>
      <c r="P100" s="33"/>
      <c r="Q100" s="33"/>
      <c r="R100" s="34">
        <v>0.27300000000000002</v>
      </c>
      <c r="S100" s="33">
        <f>ROUND(E100*R100,2)</f>
        <v>5.46</v>
      </c>
      <c r="T100" s="21"/>
      <c r="U100" s="21"/>
      <c r="V100" s="21"/>
      <c r="W100" s="21"/>
      <c r="X100" s="21"/>
      <c r="Y100" s="21"/>
      <c r="Z100" s="21"/>
      <c r="AA100" s="21"/>
      <c r="AB100" s="21"/>
      <c r="AC100" s="21" t="s">
        <v>48</v>
      </c>
      <c r="AD100" s="21"/>
      <c r="AE100" s="21"/>
      <c r="AF100" s="21"/>
      <c r="AG100" s="21"/>
      <c r="AH100" s="21"/>
      <c r="AI100" s="21"/>
      <c r="AJ100" s="21"/>
      <c r="AK100" s="21"/>
      <c r="AL100" s="21"/>
      <c r="AM100" s="21"/>
      <c r="AN100" s="21"/>
      <c r="AO100" s="21"/>
      <c r="AP100" s="21"/>
      <c r="AQ100" s="21"/>
      <c r="AR100" s="21"/>
      <c r="AS100" s="21"/>
      <c r="AT100" s="21"/>
      <c r="AU100" s="21"/>
      <c r="AV100" s="21"/>
      <c r="AW100" s="21"/>
      <c r="AX100" s="21"/>
      <c r="AY100" s="21"/>
      <c r="AZ100" s="21"/>
      <c r="BA100" s="21"/>
      <c r="BB100" s="21"/>
      <c r="BC100" s="21"/>
      <c r="BD100" s="21"/>
      <c r="BE100" s="21"/>
      <c r="BF100" s="21"/>
    </row>
    <row r="101" spans="1:58" x14ac:dyDescent="0.2">
      <c r="A101" s="39"/>
      <c r="B101" s="40" t="s">
        <v>152</v>
      </c>
      <c r="C101" s="41" t="s">
        <v>152</v>
      </c>
      <c r="D101" s="42"/>
      <c r="E101" s="43"/>
      <c r="F101" s="42"/>
      <c r="G101" s="44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AA101">
        <v>15</v>
      </c>
      <c r="AB101">
        <v>21</v>
      </c>
    </row>
    <row r="102" spans="1:58" ht="13.5" thickBot="1" x14ac:dyDescent="0.25">
      <c r="A102" s="6"/>
      <c r="B102" s="45"/>
      <c r="C102" s="80" t="s">
        <v>161</v>
      </c>
      <c r="D102" s="7"/>
      <c r="E102" s="46"/>
      <c r="F102" s="7"/>
      <c r="G102" s="88">
        <f>SUM(G97+G93+G90+G32+G8+G67)</f>
        <v>0</v>
      </c>
      <c r="AC102" t="s">
        <v>153</v>
      </c>
    </row>
  </sheetData>
  <mergeCells count="4">
    <mergeCell ref="A1:G1"/>
    <mergeCell ref="C2:G2"/>
    <mergeCell ref="C3:G3"/>
    <mergeCell ref="C4:G4"/>
  </mergeCells>
  <pageMargins left="0.59055118110236204" right="0.39370078740157499" top="0.78740157499999996" bottom="0.78740157499999996" header="0.3" footer="0.3"/>
  <pageSetup paperSize="9" orientation="landscape" horizontalDpi="0" verticalDpi="0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SvR4psDRzbaHordmSN4AkT3dxh0yoHS8RjOBYgiIogE=</DigestValue>
    </Reference>
    <Reference Type="http://www.w3.org/2000/09/xmldsig#Object" URI="#idOfficeObject">
      <DigestMethod Algorithm="http://www.w3.org/2001/04/xmlenc#sha256"/>
      <DigestValue>krOdgACz5q+EdhUfzxbnTjhxkYIXuC6TFXwkAalgGAE=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cBq/pJp+W8ouksqzM6zDRQg3JIhMclfmmNca4rT/uPc=</DigestValue>
    </Reference>
  </SignedInfo>
  <SignatureValue>YP+kQD/XKsYhWww8ixbTy4DJHgIEddYnGAihhjaCrGpS4VsdMnXLHPE5LetbQpKYHcwxagdPuE0C
rhpDbDAddtT9ApmpylvilhVHjn6OQpa7KF3YwIvPenlnx/vPvjFvmmdGlNxM2lIrvkGxoC0pwjgM
IosP5Qisb2jkxvKEGEcu3+rIcjL56w+kzE1UviRakrxDkf5p6Df0dZfdCzuDlzVc4LW6QsSlkIpt
h29U9nOMg6w+V3zixjgGkShQTlcef8rNRodTgiTJVB5bPeX9bBRE9QcYOzevtNo5jpPcsW0X662G
MX1Y4dequxEBtwZPP/MH+zpGH61UP+GnmG9C5w==</SignatureValue>
  <KeyInfo>
    <X509Data>
      <X509Certificate>MIIH4TCCBsmgAwIBAgIDH6wMMA0GCSqGSIb3DQEBCwUAMF8xCzAJBgNVBAYTAkNaMSwwKgYDVQQKDCPEjGVza8OhIHBvxaF0YSwgcy5wLiBbScSMIDQ3MTE0OTgzXTEiMCAGA1UEAxMZUG9zdFNpZ251bSBRdWFsaWZpZWQgQ0EgMjAeFw0xNjEwMTkwNzA0MjFaFw0xNzExMDgwNzA0MjFaMIHjMQswCQYDVQQGEwJDWjEXMBUGA1UEYRMOTlRSQ1otNDU2NTkxNzYxSjBIBgNVBAoMQVJlZ2lvbsOhbG7DrSByb3p2b2pvdsOhIGFnZW50dXJhIFbDvWNob2Ruw60gTW9yYXZ5IFtJxIwgNDU2NTkxNzZdMQowCAYDVQQLEwExMRwwGgYDVQQDExNSTkRyLiBPdGFrYXIgUHJ1ZGlsMQ8wDQYDVQQEEwZQcnVkaWwxDzANBgNVBCoTBk90YWthcjEQMA4GA1UEBRMHUDEzNDM4MTERMA8GA1UEDAwIxZllZGl0ZWwwggEiMA0GCSqGSIb3DQEBAQUAA4IBDwAwggEKAoIBAQDNN1UEfqNwL0Cmf+9FMKHSRpMxgVQIKPXHGl1igeI0kAHs32dAPRFjbNm3D7AThKJFr+ysSxBeatGKhFatpR0DbgUMVpWyg6fBheQ0bJVa3pkxdcG5rDnDGkF0+57fUdwLiPCvbfbhtG2MIQN6Rs/6+Z2HsGr1WqVq8FKAnfjh44E1l5tjuox4kquCYJPOGqvJ6F6qbViXqfc/xRbM2p0p4sWBGtVBUoi/zKp/rd13U4uKyzSiOOI+NrBgpA7kQ7J9zF2+6UFpPGyR9YpYkqqJZnwAb68rJ635XZTJVVXOfFt7Wy0y+s9kKgwDiAylONzO9j1B8YvXy70FNTeEINE/AgMBAAGjggQfMIIEGzBABgNVHREEOTA3gQ9wcnVkaWxAcnJhdm0uY3qgGQYJKwYBBAHcGQIBoAwTCjE0OTE0ODQ3NDKgCQYDVQQNoAITADAJBgNVHRMEAjAAMIIBKwYDVR0gBIIBIjCCAR4wggEPBghngQYBBAERZDCCAQEwgdgGCCsGAQUFBwICMIHLGoHIVGVudG8ga3ZhbGlmaWtvdmFueSBjZXJ0aWZpa2F0IHBybyBlbGVrdHJvbmlja3kgcG9kcGlzIGJ5bCB2eWRhbiB2IHNvdWxhZHUgcyBuYXJpemVuaW0gRVUgYy4gOTEwLzIwMTQuVGhpcyBpcyBhIHF1YWxpZmllZCBjZXJ0aWZpY2F0ZSBmb3IgZWxlY3Ryb25pYyBzaWduYXR1cmUgYWNjb3JkaW5nIHRvIFJlZ3VsYXRpb24gKEVVKSBObyA5MTAvMjAxNC4wJAYIKwYBBQUHAgEWGGh0dHA6Ly93d3cucG9zdHNpZ251bS5jejAJBgcEAIvsQAEAMIGbBggrBgEFBQcBAwSBjjCBizAIBgYEAI5GAQEwagYGBACORgEFMGAwLhYoaHR0cHM6Ly93d3cucG9zdHNpZ251bS5jei9wZHMvcGRzX2VuLnBkZhMCZW4wLhYoaHR0cHM6Ly93d3cucG9zdHNpZ251bS5jei9wZHMvcGRzX2NzLnBkZhMCY3MwEwYGBACORgEGMAkGBwQAjkYBBgEwgfoGCCsGAQUFBwEBBIHtMIHqMDsGCCsGAQUFBzAChi9odHRwOi8vd3d3LnBvc3RzaWdudW0uY3ovY3J0L3BzcXVhbGlmaWVkY2EyLmNydDA8BggrBgEFBQcwAoYwaHR0cDovL3d3dzIucG9zdHNpZ251bS5jei9jcnQvcHNxdWFsaWZpZWRjYTIuY3J0MDsGCCsGAQUFBzAChi9odHRwOi8vcG9zdHNpZ251bS50dGMuY3ovY3J0L3BzcXVhbGlmaWVkY2EyLmNydDAwBggrBgEFBQcwAYYkaHR0cDovL29jc3AucG9zdHNpZ251bS5jei9PQ1NQL1FDQTIvMA4GA1UdDwEB/wQEAwIF4DAfBgNVHSMEGDAWgBSJ6EzfiyY5PtckLhIOeufmJ+XWlzCBsQYDVR0fBIGpMIGmMDWgM6Axhi9odHRwOi8vd3d3LnBvc3RzaWdudW0uY3ovY3JsL3BzcXVhbGlmaWVkY2EyLmNybDA2oDSgMoYwaHR0cDovL3d3dzIucG9zdHNpZ251bS5jei9jcmwvcHNxdWFsaWZpZWRjYTIuY3JsMDWgM6Axhi9odHRwOi8vcG9zdHNpZ251bS50dGMuY3ovY3JsL3BzcXVhbGlmaWVkY2EyLmNybDAdBgNVHQ4EFgQURyhTsFpBF/NWPL2AMa1ZqxXwiswwDQYJKoZIhvcNAQELBQADggEBAFg5OtmVVPYLSX4FNEHLa9oLWZrCxyCGoxhj0Euv+bev3ov7V3jCpCdcXqp9mJf5kIiHKadskdNyvk4FTnXQTEkqBOH9PiviI+99py0UGad/K5CgKtYJHb/9K72dyfyolLrs7eSoJXi1ajux6IxiJcUTaICupvd89GCgR233JFszy7nGLhDpubDpdm0cwRKlhMqocurZq600g7HDvkoHpogCLni7Up66MplolupeLpX1slusWjtElueSHyLwk7vsoVbonuAv0m7l3ia5C90pzgxnRZrGSSJXADo7PdhvbPRg3o+20l7ZxD9eqi9E/EXmAzLNFeRBIHaiLUsU4F9lFG8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qwZZxy+CDRIbrXejTFkKrJbuALVxuGlJCeRe6lNQDi0=</DigestValue>
      </Reference>
      <Reference URI="/xl/calcChain.xml?ContentType=application/vnd.openxmlformats-officedocument.spreadsheetml.calcChain+xml">
        <DigestMethod Algorithm="http://www.w3.org/2001/04/xmlenc#sha256"/>
        <DigestValue>5dQPEqQ3WkUYsuNfeAHDfIc/KIznljK4Hvb+wJj9qOk=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3SyjNrBv1u2t9qTHcfFxSoWAhFmWUghAq3+sxkaYZg0=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445ud1kZ0kcTJKq/EIUNSu2WHy9zgHkOyrbjBEXQvu8=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lU15zJKtS9cFjewsr0ntmyEaYJ4o27BoKo12V8K8dvY=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7e8Qu3RNAMtVQs4INDsLY0aXrJWhvHjxM+2zu9Vjfag=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lU15zJKtS9cFjewsr0ntmyEaYJ4o27BoKo12V8K8dvY=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99s6SsTdVSVf9JcpUSGANE7S7nWfQbT5YFfLC97Z1lk=</DigestValue>
      </Reference>
      <Reference URI="/xl/sharedStrings.xml?ContentType=application/vnd.openxmlformats-officedocument.spreadsheetml.sharedStrings+xml">
        <DigestMethod Algorithm="http://www.w3.org/2001/04/xmlenc#sha256"/>
        <DigestValue>u5YcxHCqZZyG1C57/sVBy00P+PdYlbl0/GTlg77fpSQ=</DigestValue>
      </Reference>
      <Reference URI="/xl/styles.xml?ContentType=application/vnd.openxmlformats-officedocument.spreadsheetml.styles+xml">
        <DigestMethod Algorithm="http://www.w3.org/2001/04/xmlenc#sha256"/>
        <DigestValue>iFebIp2V+RGXHNDGrvqpZ5dO4oaxpRRBmpwKNf1Un5o=</DigestValue>
      </Reference>
      <Reference URI="/xl/theme/theme1.xml?ContentType=application/vnd.openxmlformats-officedocument.theme+xml">
        <DigestMethod Algorithm="http://www.w3.org/2001/04/xmlenc#sha256"/>
        <DigestValue>yecVxjNH9EfCoUU/A3n4T7cNeuXZalOsoiPFLGHxKnM=</DigestValue>
      </Reference>
      <Reference URI="/xl/workbook.xml?ContentType=application/vnd.openxmlformats-officedocument.spreadsheetml.sheet.main+xml">
        <DigestMethod Algorithm="http://www.w3.org/2001/04/xmlenc#sha256"/>
        <DigestValue>f/Elz3jeJJLVmUIQ/4GRrDB90QZirnWvIzUXqW0xaFI=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KgvMe5bJVXHsCTCEEiLxmtD+bjzd1GnC+GsGEWDhsT4=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sheet1.xml?ContentType=application/vnd.openxmlformats-officedocument.spreadsheetml.worksheet+xml">
        <DigestMethod Algorithm="http://www.w3.org/2001/04/xmlenc#sha256"/>
        <DigestValue>/mbQiOlezktWrfeebpkHz3Fp+YoC4Q2Cp4l0CRzcEbU=</DigestValue>
      </Reference>
      <Reference URI="/xl/worksheets/sheet2.xml?ContentType=application/vnd.openxmlformats-officedocument.spreadsheetml.worksheet+xml">
        <DigestMethod Algorithm="http://www.w3.org/2001/04/xmlenc#sha256"/>
        <DigestValue>lfBBPgBF3hgMk60Pm+tAARU+PNGluDxUMcO7I5f+fvM=</DigestValue>
      </Reference>
      <Reference URI="/xl/worksheets/sheet3.xml?ContentType=application/vnd.openxmlformats-officedocument.spreadsheetml.worksheet+xml">
        <DigestMethod Algorithm="http://www.w3.org/2001/04/xmlenc#sha256"/>
        <DigestValue>mdjikUjMUjqtmPhOK2kzTm0zAUkwdCHgjbBe5mxy9Lo=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2017-05-19T11:30:22Z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VŘ</SignatureComments>
          <WindowsVersion>6.1</WindowsVersion>
          <OfficeVersion>16.0</OfficeVersion>
          <ApplicationVersion>16.0</ApplicationVersion>
          <Monitors>2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2017-05-19T11:30:22Z</xd:SigningTime>
          <xd:SigningCertificate>
            <xd:Cert>
              <xd:CertDigest>
                <DigestMethod Algorithm="http://www.w3.org/2001/04/xmlenc#sha256"/>
                <DigestValue>CZJetlbIUaK5jl2V/stPWsrcnB+B+T6oC03BGTrNJJA=</DigestValue>
              </xd:CertDigest>
              <xd:IssuerSerial>
                <X509IssuerName>CN=PostSignum Qualified CA 2, O="Česká pošta, s.p. [IČ 47114983]", C=CZ</X509IssuerName>
                <X509SerialNumber>2075660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Dokument schválil</xd:Description>
            </xd:CommitmentTypeId>
            <xd:AllSignedDataObjects/>
            <xd:CommitmentTypeQualifiers>
              <xd:CommitmentTypeQualifier>VŘ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GXzCCBUegAwIBAgIBcTANBgkqhkiG9w0BAQsFADBbMQswCQYDVQQGEwJDWjEsMCoGA1UECgwjxIxlc2vDoSBwb8WhdGEsIHMucC4gW0nEjCA0NzExNDk4M10xHjAcBgNVBAMTFVBvc3RTaWdudW0gUm9vdCBRQ0EgMjAeFw0xMDAxMTkxMTMxMjBaFw0yMDAxMTkxMTMwMjBaMF8xCzAJBgNVBAYTAkNaMSwwKgYDVQQKDCPEjGVza8OhIHBvxaF0YSwgcy5wLiBbScSMIDQ3MTE0OTgzXTEiMCAGA1UEAxMZUG9zdFNpZ251bSBRdWFsaWZpZWQgQ0EgMjCCASIwDQYJKoZIhvcNAQEBBQADggEPADCCAQoCggEBAKbRReVFlmMooQD/ZzJA9M793LcZivHRvWEG8jsEpp2xTayR17ovs8OMeoYKjvGo6PDfkCJs+sBYS0q5WQFApdWkyl/tUOw1oZ2SPSq6uYLJUyOYSKPMOgKz4u3XuB4Ki1Z+i8Fb7zeRye6eqahK+tql3ZAJnrJKgC4X2Ta1RKkxK+Hu1bdhWJA3gwL+WkIZbL/PYIzjet++T8ssWK1PWdBXsSfKOTikNzZt2VPETAQDBpOYxqAgLfCRbcb9KU2WIMT3NNxILu3sNl+OM9gV/GWO943JHsOMAVyJSQREaZksG5KDzzNzQS/LsbYkFtnJAmmh7g9p9Ci6cEJ+pfBTtMECAwEAAaOCAygwggMkMIHxBgNVHSAEgekwgeYwgeMGBFUdIAAwgdowgdcGCCsGAQUFBwICMIHKGoHHVGVudG8ga3ZhbGlmaWtvdmFueSBzeXN0ZW1vdnkgY2VydGlmaWthdCBieWwgdnlkYW4gcG9kbGUgemFrb25hIDIyNy8yMDAwU2IuIGEgbmF2YXpueWNoIHByZWRwaXN1L1RoaXMgcXVhbGlmaWVkIHN5c3RlbSBjZXJ0aWZpY2F0ZSB3YXMgaXNzdWVkIGFjY29yZGluZyB0byBMYXcgTm8gMjI3LzIwMDBDb2xsLiBhbmQgcmVsYXRlZCByZWd1bGF0aW9uczASBgNVHRMBAf8ECDAGAQH/AgEAMIG8BggrBgEFBQcBAQSBrzCBrDA3BggrBgEFBQcwAoYraHR0cDovL3d3dy5wb3N0c2lnbnVtLmN6L2NydC9wc3Jvb3RxY2EyLmNydDA4BggrBgEFBQcwAoYsaHR0cDovL3d3dzIucG9zdHNpZ251bS5jei9jcnQvcHNyb290cWNhMi5jcnQwNwYIKwYBBQUHMAKGK2h0dHA6Ly9wb3N0c2lnbnVtLnR0Yy5jei9jcnQvcHNyb290cWNhMi5jcnQwDgYDVR0PAQH/BAQDAgEGMIGDBgNVHSMEfDB6gBQVKYzFRWmruLPD6v5LuDHY3PDndqFfpF0wWzELMAkGA1UEBhMCQ1oxLDAqBgNVBAoMI8SMZXNrw6EgcG/FoXRhLCBzLnAuIFtJxIwgNDcxMTQ5ODNdMR4wHAYDVQQDExVQb3N0U2lnbnVtIFJvb3QgUUNBIDKCAWQwgaUGA1UdHwSBnTCBmjAxoC+gLYYraHR0cDovL3d3dy5wb3N0c2lnbnVtLmN6L2NybC9wc3Jvb3RxY2EyLmNybDAyoDCgLoYsaHR0cDovL3d3dzIucG9zdHNpZ251bS5jei9jcmwvcHNyb290cWNhMi5jcmwwMaAvoC2GK2h0dHA6Ly9wb3N0c2lnbnVtLnR0Yy5jei9jcmwvcHNyb290cWNhMi5jcmwwHQYDVR0OBBYEFInoTN+LJjk+1yQuEg565+Yn5daXMA0GCSqGSIb3DQEBCwUAA4IBAQB17M2VB48AXCVfVeeOLo0LIJZcg5EyHUKurbnff6tQOmyT7gzpkJNY3I3ijW2ErBfUM/6HefMxYKKWSs4jXqGSK5QfxG0B0O3uGfHPS4WFftaPSAnWk1tiJZ4c43+zSJCcH33n9pDmvt8n0j+6cQAZIWh4PPpmkvUg3uN4E0bzZHnH2uKzMvpVnE6wKml6oV+PUfPASPIYQw9gFEANcMzp10hXJHrnOo0alPklymZdTVssBXwdzhSBsFel1eVBSvVOx6+y8zdbrkRLOvTVnSMb6zH+fsygU40mimdo30rY/6N+tdQhbM/sTCxgdWAy2g0elAN1zi9Jx6aQ76woDcn+</xd:EncapsulatedX509Certificate>
            <xd:EncapsulatedX509Certificate>MIIFnDCCBISgAwIBAgIBZDANBgkqhkiG9w0BAQsFADBbMQswCQYDVQQGEwJDWjEsMCoGA1UECgwjxIxlc2vDoSBwb8WhdGEsIHMucC4gW0nEjCA0NzExNDk4M10xHjAcBgNVBAMTFVBvc3RTaWdudW0gUm9vdCBRQ0EgMjAeFw0xMDAxMTkwODA0MzFaFw0yNTAxMTkwODA0MzFaMFsxCzAJBgNVBAYTAkNaMSwwKgYDVQQKDCPEjGVza8OhIHBvxaF0YSwgcy5wLiBbScSMIDQ3MTE0OTgzXTEeMBwGA1UEAxMVUG9zdFNpZ251bSBSb290IFFDQSAyMIIBIjANBgkqhkiG9w0BAQEFAAOCAQ8AMIIBCgKCAQEAoFz8yBxf2gf1uN0GGXknvGHwurpp4Lw3ZPWZB6nEBDGjSGIXK0Or6Xa3ZT+tVDTeUUjT133G7Vs51D6z/ShWy+9T7a1f6XInakewyFj8PT0EdZ4tAybNYdEUO/dShg2WvUyfZfXH0jmmZm6qUDy0VfKQfiyWchQRi/Ax6zXaU2+X3hXBfvRMr5l6zgxYVATEyxCfOLM9a5U6lhpyCDf2Gg6dPc5Cy6QwYGGpYER1fzLGsN9stdutkwlP13DHU1Sp6W5ywtfLowYaV1bqOOdARbAoJ7q8LO6EBjyIVr03mFusPaMCOzcEn3zL5XafknM36VqtdmqziWR+3URAUgqE0wIDAQABo4ICaTCCAmUwgaUGA1UdHwSBnTCBmjAxoC+gLYYraHR0cDovL3d3dy5wb3N0c2lnbnVtLmN6L2NybC9wc3Jvb3RxY2EyLmNybDAyoDCgLoYsaHR0cDovL3d3dzIucG9zdHNpZ251bS5jei9jcmwvcHNyb290cWNhMi5jcmwwMaAvoC2GK2h0dHA6Ly9wb3N0c2lnbnVtLnR0Yy5jei9jcmwvcHNyb290cWNhMi5jcmwwgfEGA1UdIASB6TCB5jCB4wYEVR0gADCB2jCB1wYIKwYBBQUHAgIwgcoagcdUZW50byBrdmFsaWZpa292YW55IHN5c3RlbW92eSBjZXJ0aWZpa2F0IGJ5bCB2eWRhbiBwb2RsZSB6YWtvbmEgMjI3LzIwMDBTYi4gYSBuYXZhem55Y2ggcHJlZHBpc3UvVGhpcyBxdWFsaWZpZWQgc3lzdGVtIGNlcnRpZmljYXRlIHdhcyBpc3N1ZWQgYWNjb3JkaW5nIHRvIExhdyBObyAyMjcvMjAwMENvbGwuIGFuZCByZWxhdGVkIHJlZ3VsYXRpb25zMBIGA1UdEwEB/wQIMAYBAf8CAQEwDgYDVR0PAQH/BAQDAgEGMB0GA1UdDgQWBBQVKYzFRWmruLPD6v5LuDHY3PDndjCBgwYDVR0jBHwweoAUFSmMxUVpq7izw+r+S7gx2Nzw53ahX6RdMFsxCzAJBgNVBAYTAkNaMSwwKgYDVQQKDCPEjGVza8OhIHBvxaF0YSwgcy5wLiBbScSMIDQ3MTE0OTgzXTEeMBwGA1UEAxMVUG9zdFNpZ251bSBSb290IFFDQSAyggFkMA0GCSqGSIb3DQEBCwUAA4IBAQBeKtoLQKFqWJEgLNxPbQNN5OTjbpOTEEkq2jFI0tUhtRx//6zwuqJCzfO/KqggUrHBca+GV/qXcNzNAlytyM71fMv/VwgL9gBHTN/IFIw100JbciI23yFQTdF/UoEfK/m+IFfirxSRi8LRERdXHTEbvwxMXIzZVXloWvX64UwWtf4Tvw5bAoPj0O1Z2ly4aMTAT2a+y+z184UhuZ/oGyMweIakmFM7M7RrNki507jiSLTzuaFMCpyWOX7ULIhzY6xKdm5iQLjTvExn2JTvVChFY+jUu/G0zAdLyeU4vaXdQm1A8AEiJPTd0Z9LAxL6Sq2iraLNN36+NyEK/ts3mPLL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Pokyny pro vyplnění</vt:lpstr>
      <vt:lpstr>VzorPolozky</vt:lpstr>
      <vt:lpstr> Pol</vt:lpstr>
      <vt:lpstr>' Pol'!Oblast_tisku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Vladislava Moravcova</dc:creator>
  <cp:lastModifiedBy>Projekty</cp:lastModifiedBy>
  <cp:lastPrinted>2014-02-28T09:52:57Z</cp:lastPrinted>
  <dcterms:created xsi:type="dcterms:W3CDTF">2009-04-08T07:15:50Z</dcterms:created>
  <dcterms:modified xsi:type="dcterms:W3CDTF">2017-05-19T11:30:17Z</dcterms:modified>
</cp:coreProperties>
</file>